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2"/>
  <workbookPr defaultThemeVersion="166925"/>
  <mc:AlternateContent xmlns:mc="http://schemas.openxmlformats.org/markup-compatibility/2006">
    <mc:Choice Requires="x15">
      <x15ac:absPath xmlns:x15ac="http://schemas.microsoft.com/office/spreadsheetml/2010/11/ac" url="/Users/kika/Library/CloudStorage/Dropbox/Proteromonas genome project/A Working draft of manuscript/Current Biology _Revisions/R5/"/>
    </mc:Choice>
  </mc:AlternateContent>
  <xr:revisionPtr revIDLastSave="0" documentId="13_ncr:1_{5B14C74A-EBDE-4F4A-AC20-CCA12DD4BD60}" xr6:coauthVersionLast="47" xr6:coauthVersionMax="47" xr10:uidLastSave="{00000000-0000-0000-0000-000000000000}"/>
  <bookViews>
    <workbookView xWindow="22400" yWindow="4260" windowWidth="28800" windowHeight="16560" xr2:uid="{00000000-000D-0000-FFFF-FFFF00000000}"/>
  </bookViews>
  <sheets>
    <sheet name="Cover" sheetId="3" r:id="rId1"/>
    <sheet name="A. Pex3-binding identities" sheetId="1" r:id="rId2"/>
    <sheet name="B. Pex10-binding identities" sheetId="2" r:id="rId3"/>
    <sheet name="C. modifications" sheetId="4" r:id="rId4"/>
    <sheet name="D. peroxy and mito loc"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7" i="1" l="1"/>
  <c r="B37" i="2"/>
  <c r="B36" i="2"/>
  <c r="B35" i="2"/>
  <c r="B36" i="1"/>
  <c r="B35" i="1"/>
</calcChain>
</file>

<file path=xl/sharedStrings.xml><?xml version="1.0" encoding="utf-8"?>
<sst xmlns="http://schemas.openxmlformats.org/spreadsheetml/2006/main" count="1162" uniqueCount="461">
  <si>
    <t>P_lac_T8977_c0_g1_Proteromonas_lacertae</t>
  </si>
  <si>
    <t>TR14924_c1_g1_i1_Cafeteria</t>
  </si>
  <si>
    <t>TYZ64335_Pythium_brassicum</t>
  </si>
  <si>
    <t>OQR91633_Achlya_hypogyna</t>
  </si>
  <si>
    <t>KAF0685728_Aphanomyces_stellatus</t>
  </si>
  <si>
    <t>OQR92371_Thraustotheca_clavata</t>
  </si>
  <si>
    <t>KAG7358542_Nitzschia_inconspicua</t>
  </si>
  <si>
    <t>XP_002176754_Phaeodactylum_tricornutum</t>
  </si>
  <si>
    <t>CBJ27003_Ectocarpus_siliculosus</t>
  </si>
  <si>
    <t>VEU41336_Pseudonitzschia_multistriata</t>
  </si>
  <si>
    <t>GAX14618_Fistulifera_solaris</t>
  </si>
  <si>
    <t>EJK61386_Thalassiosira_oceanica</t>
  </si>
  <si>
    <t>EWM30185_Nannochloropsis_gaditana</t>
  </si>
  <si>
    <t>XP_002784315_Perkinsus_marinus</t>
  </si>
  <si>
    <t>AND95755_Prorocentrum_minimum</t>
  </si>
  <si>
    <t>AND95648_Vitrella_brassicaformis</t>
  </si>
  <si>
    <t>EAR93628_Tetrahymena_thermophila</t>
  </si>
  <si>
    <t>ETO24859_Reticulomyxa_filosa</t>
  </si>
  <si>
    <t>SPQ95640_Plasmodiophora_brassicae</t>
  </si>
  <si>
    <t>KOO34766_Chrysochromulina_tobinii</t>
  </si>
  <si>
    <t>XP_005824093_Guillardia_theta</t>
  </si>
  <si>
    <t>CAD91898_Arabidopsis_thaliana</t>
  </si>
  <si>
    <t>XP_005537991_Cyanidioschyzon_merolae</t>
  </si>
  <si>
    <t>XP_002669263_Naegleria_gruberi</t>
  </si>
  <si>
    <t>XP_004338438_Acanthamoeba_castellanii</t>
  </si>
  <si>
    <t>XP_644089_Dictyostelium_discoideum</t>
  </si>
  <si>
    <t>AAD43507_Pichia_pastoris</t>
  </si>
  <si>
    <t>NP_010218_Saccharomyces_cerevisiae</t>
  </si>
  <si>
    <t>XP_009493305_Fonticula_alba</t>
  </si>
  <si>
    <t>NP_002848_Homo_sapiens</t>
  </si>
  <si>
    <t>XP_004365730_Capsaspora_owczarzaki</t>
  </si>
  <si>
    <t>Pex3-possessing</t>
  </si>
  <si>
    <t>TYZ64335</t>
  </si>
  <si>
    <t>OQR91633</t>
  </si>
  <si>
    <t>KAF0685728</t>
  </si>
  <si>
    <t>OQR92371</t>
  </si>
  <si>
    <t>KAG7358542</t>
  </si>
  <si>
    <t>XP_002176754</t>
  </si>
  <si>
    <t>CBJ27003</t>
  </si>
  <si>
    <t>VEU41336</t>
  </si>
  <si>
    <t>GAX14618</t>
  </si>
  <si>
    <t>EJK61386</t>
  </si>
  <si>
    <t>EWM30185</t>
  </si>
  <si>
    <t>XP_002784315</t>
  </si>
  <si>
    <t>AND95755</t>
  </si>
  <si>
    <t>AND95648</t>
  </si>
  <si>
    <t>EAR93628</t>
  </si>
  <si>
    <t>ETO24859</t>
  </si>
  <si>
    <t>SPQ95640</t>
  </si>
  <si>
    <t>KOO34766</t>
  </si>
  <si>
    <t>XP_005824093</t>
  </si>
  <si>
    <t>CAD91898</t>
  </si>
  <si>
    <t>XP_005537991</t>
  </si>
  <si>
    <t>XP_002669263</t>
  </si>
  <si>
    <t>XP_004338438</t>
  </si>
  <si>
    <t>XP_644089</t>
  </si>
  <si>
    <t>AAD43507</t>
  </si>
  <si>
    <t>NP_010218</t>
  </si>
  <si>
    <t>XP_009493305</t>
  </si>
  <si>
    <t>NP_002848</t>
  </si>
  <si>
    <t>XP_004365730</t>
  </si>
  <si>
    <t>P_lac_T8977_c0_g1_i1_frame_3_reverse</t>
  </si>
  <si>
    <t>TR14924_c1_g1_i1_translation_frame_2</t>
  </si>
  <si>
    <t>Organism</t>
  </si>
  <si>
    <t>Sequence ID</t>
  </si>
  <si>
    <t>TMHMM</t>
  </si>
  <si>
    <t>ExPASy Myristoylator</t>
  </si>
  <si>
    <t>NMT - The MYR Predictor</t>
  </si>
  <si>
    <t>SeqPalm</t>
  </si>
  <si>
    <t>GPS-Lipid</t>
  </si>
  <si>
    <t>Nr. of TMDs</t>
  </si>
  <si>
    <t>Topology</t>
  </si>
  <si>
    <t>Position</t>
  </si>
  <si>
    <t>Score</t>
  </si>
  <si>
    <t>Yes/No</t>
  </si>
  <si>
    <t>Peptide</t>
  </si>
  <si>
    <t>Cutoff</t>
  </si>
  <si>
    <t>Type</t>
  </si>
  <si>
    <t>Proteromonas lacertae</t>
  </si>
  <si>
    <t>P_lac_T8977_c0_g1</t>
  </si>
  <si>
    <t>-</t>
  </si>
  <si>
    <t>No N-terminal glycine</t>
  </si>
  <si>
    <t>No</t>
  </si>
  <si>
    <t>C174</t>
  </si>
  <si>
    <t>NO</t>
  </si>
  <si>
    <r>
      <t>GIPAMQG</t>
    </r>
    <r>
      <rPr>
        <sz val="11"/>
        <color rgb="FFFF0000"/>
        <rFont val="Calibri"/>
        <family val="2"/>
      </rPr>
      <t>C</t>
    </r>
    <r>
      <rPr>
        <sz val="11"/>
        <color rgb="FF333333"/>
        <rFont val="Calibri"/>
        <family val="2"/>
      </rPr>
      <t>IIM****</t>
    </r>
  </si>
  <si>
    <t>S-Farnesylation: CAAX</t>
  </si>
  <si>
    <t>C230</t>
  </si>
  <si>
    <t>S-Geranylgeranylation: CAAX</t>
  </si>
  <si>
    <t>C278</t>
  </si>
  <si>
    <t>Cafeteria burkhardae</t>
  </si>
  <si>
    <t>TR14924_c1_g1_i1</t>
  </si>
  <si>
    <t>C185</t>
  </si>
  <si>
    <r>
      <t>PGMPGGA</t>
    </r>
    <r>
      <rPr>
        <sz val="11"/>
        <color rgb="FFFF0000"/>
        <rFont val="Calibri"/>
        <family val="2"/>
      </rPr>
      <t>C</t>
    </r>
    <r>
      <rPr>
        <sz val="11"/>
        <color rgb="FF333333"/>
        <rFont val="Calibri"/>
        <family val="2"/>
      </rPr>
      <t>TVM****</t>
    </r>
  </si>
  <si>
    <t>S-Farnesylation: Non-consensus</t>
  </si>
  <si>
    <t>C284</t>
  </si>
  <si>
    <t>S-Geranylgeranylation: Non-consensus</t>
  </si>
  <si>
    <t>Cafeteria roenbergensis</t>
  </si>
  <si>
    <t>KAA0173979</t>
  </si>
  <si>
    <t>C181</t>
  </si>
  <si>
    <r>
      <t>MADDMLD</t>
    </r>
    <r>
      <rPr>
        <sz val="11"/>
        <color rgb="FFFF0000"/>
        <rFont val="Calibri"/>
        <family val="2"/>
      </rPr>
      <t>G</t>
    </r>
    <r>
      <rPr>
        <sz val="11"/>
        <color rgb="FF333333"/>
        <rFont val="Calibri"/>
        <family val="2"/>
      </rPr>
      <t>IMDDVGR</t>
    </r>
  </si>
  <si>
    <t>N-Myristoylation: Non-consensus</t>
  </si>
  <si>
    <t>C280</t>
  </si>
  <si>
    <r>
      <t>PGMPAGA</t>
    </r>
    <r>
      <rPr>
        <sz val="11"/>
        <color rgb="FFFF0000"/>
        <rFont val="Calibri"/>
        <family val="2"/>
      </rPr>
      <t>C</t>
    </r>
    <r>
      <rPr>
        <sz val="11"/>
        <color rgb="FF333333"/>
        <rFont val="Calibri"/>
        <family val="2"/>
      </rPr>
      <t>AVM****</t>
    </r>
  </si>
  <si>
    <t>Pythium brassicum</t>
  </si>
  <si>
    <t>C206</t>
  </si>
  <si>
    <r>
      <t>GIPGGEQ</t>
    </r>
    <r>
      <rPr>
        <sz val="11"/>
        <color rgb="FFFF0000"/>
        <rFont val="Calibri"/>
        <family val="2"/>
      </rPr>
      <t>C</t>
    </r>
    <r>
      <rPr>
        <sz val="11"/>
        <color rgb="FF333333"/>
        <rFont val="Calibri"/>
        <family val="2"/>
      </rPr>
      <t>SLM****</t>
    </r>
  </si>
  <si>
    <t>S-Palmitoylation: Cluster A</t>
  </si>
  <si>
    <t>C315</t>
  </si>
  <si>
    <t>Achlya hypogyna</t>
  </si>
  <si>
    <t>C179</t>
  </si>
  <si>
    <r>
      <t>YDPMKQI</t>
    </r>
    <r>
      <rPr>
        <sz val="11"/>
        <color rgb="FFFF0000"/>
        <rFont val="Calibri"/>
        <family val="2"/>
      </rPr>
      <t>C</t>
    </r>
    <r>
      <rPr>
        <sz val="11"/>
        <color rgb="FF333333"/>
        <rFont val="Calibri"/>
        <family val="2"/>
      </rPr>
      <t>AKYPEWL</t>
    </r>
  </si>
  <si>
    <t>S-Palmitoylation: Cluster B</t>
  </si>
  <si>
    <t>C235</t>
  </si>
  <si>
    <r>
      <t>GMPGQDQ</t>
    </r>
    <r>
      <rPr>
        <sz val="11"/>
        <color rgb="FFFF0000"/>
        <rFont val="Calibri"/>
        <family val="2"/>
      </rPr>
      <t>C</t>
    </r>
    <r>
      <rPr>
        <sz val="11"/>
        <color rgb="FF333333"/>
        <rFont val="Calibri"/>
        <family val="2"/>
      </rPr>
      <t>SVM****</t>
    </r>
  </si>
  <si>
    <t>C288</t>
  </si>
  <si>
    <t>Yes</t>
  </si>
  <si>
    <t>Aphanomyces stellatus</t>
  </si>
  <si>
    <t>C176</t>
  </si>
  <si>
    <r>
      <t>GMPGQEQ</t>
    </r>
    <r>
      <rPr>
        <sz val="11"/>
        <color rgb="FFFF0000"/>
        <rFont val="Calibri"/>
        <family val="2"/>
      </rPr>
      <t>C</t>
    </r>
    <r>
      <rPr>
        <sz val="11"/>
        <color rgb="FF333333"/>
        <rFont val="Calibri"/>
        <family val="2"/>
      </rPr>
      <t>SIM****</t>
    </r>
  </si>
  <si>
    <t>C232</t>
  </si>
  <si>
    <t>Thraustotheca clavata</t>
  </si>
  <si>
    <r>
      <t>LPGSPYQ</t>
    </r>
    <r>
      <rPr>
        <sz val="11"/>
        <color rgb="FFFF0000"/>
        <rFont val="Calibri"/>
        <family val="2"/>
      </rPr>
      <t>C</t>
    </r>
    <r>
      <rPr>
        <sz val="11"/>
        <color rgb="FF333333"/>
        <rFont val="Calibri"/>
        <family val="2"/>
      </rPr>
      <t>TVM****</t>
    </r>
  </si>
  <si>
    <t>C281</t>
  </si>
  <si>
    <t>Fragilariopsis cylindrus</t>
  </si>
  <si>
    <t>OEU16866</t>
  </si>
  <si>
    <t>C46</t>
  </si>
  <si>
    <t>C92</t>
  </si>
  <si>
    <t>Nitzschia inconspicua</t>
  </si>
  <si>
    <t>C16</t>
  </si>
  <si>
    <r>
      <t>PFGADGD</t>
    </r>
    <r>
      <rPr>
        <sz val="11"/>
        <color rgb="FFFF0000"/>
        <rFont val="Calibri"/>
        <family val="2"/>
      </rPr>
      <t>C</t>
    </r>
    <r>
      <rPr>
        <sz val="11"/>
        <color rgb="FF333333"/>
        <rFont val="Calibri"/>
        <family val="2"/>
      </rPr>
      <t>VLM****</t>
    </r>
  </si>
  <si>
    <t>C25</t>
  </si>
  <si>
    <t>C64</t>
  </si>
  <si>
    <t>C394</t>
  </si>
  <si>
    <t>Phaeodactylum tricornutum</t>
  </si>
  <si>
    <t>C249</t>
  </si>
  <si>
    <r>
      <t>GIPTDSD</t>
    </r>
    <r>
      <rPr>
        <sz val="11"/>
        <color rgb="FFFF0000"/>
        <rFont val="Calibri"/>
        <family val="2"/>
      </rPr>
      <t>C</t>
    </r>
    <r>
      <rPr>
        <sz val="11"/>
        <color rgb="FF333333"/>
        <rFont val="Calibri"/>
        <family val="2"/>
      </rPr>
      <t>CSM****</t>
    </r>
  </si>
  <si>
    <t>C254</t>
  </si>
  <si>
    <t>S-Geranylgeranylation: CC/CXC</t>
  </si>
  <si>
    <t>C318</t>
  </si>
  <si>
    <r>
      <t>IPTDSDC</t>
    </r>
    <r>
      <rPr>
        <sz val="11"/>
        <color rgb="FFFF0000"/>
        <rFont val="Calibri"/>
        <family val="2"/>
      </rPr>
      <t>C</t>
    </r>
    <r>
      <rPr>
        <sz val="11"/>
        <color rgb="FF333333"/>
        <rFont val="Calibri"/>
        <family val="2"/>
      </rPr>
      <t>SM*****</t>
    </r>
  </si>
  <si>
    <t>C319</t>
  </si>
  <si>
    <t>Thalassiosira pseudonana</t>
  </si>
  <si>
    <t>EED88357</t>
  </si>
  <si>
    <t>C18</t>
  </si>
  <si>
    <r>
      <t>YTPMKEV</t>
    </r>
    <r>
      <rPr>
        <sz val="11"/>
        <color rgb="FFFF0000"/>
        <rFont val="Calibri"/>
        <family val="2"/>
      </rPr>
      <t>C</t>
    </r>
    <r>
      <rPr>
        <sz val="11"/>
        <color rgb="FF333333"/>
        <rFont val="Calibri"/>
        <family val="2"/>
      </rPr>
      <t>CRFPEWL</t>
    </r>
  </si>
  <si>
    <t>C19</t>
  </si>
  <si>
    <t>Aureococcus anophagefferens</t>
  </si>
  <si>
    <t>XP_009032799</t>
  </si>
  <si>
    <t>C55</t>
  </si>
  <si>
    <r>
      <t>PDADSAQ</t>
    </r>
    <r>
      <rPr>
        <sz val="11"/>
        <color rgb="FFFF0000"/>
        <rFont val="Calibri"/>
        <family val="2"/>
      </rPr>
      <t>C</t>
    </r>
    <r>
      <rPr>
        <sz val="11"/>
        <color rgb="FF333333"/>
        <rFont val="Calibri"/>
        <family val="2"/>
      </rPr>
      <t>SVM****</t>
    </r>
  </si>
  <si>
    <t>C165</t>
  </si>
  <si>
    <t>Ectocarpus siliculosus</t>
  </si>
  <si>
    <t>C252</t>
  </si>
  <si>
    <r>
      <t>MGEGAEN</t>
    </r>
    <r>
      <rPr>
        <sz val="11"/>
        <color rgb="FFFF0000"/>
        <rFont val="Calibri"/>
        <family val="2"/>
      </rPr>
      <t>C</t>
    </r>
    <r>
      <rPr>
        <sz val="11"/>
        <color rgb="FF333333"/>
        <rFont val="Calibri"/>
        <family val="2"/>
      </rPr>
      <t>CVS****</t>
    </r>
  </si>
  <si>
    <t>C356</t>
  </si>
  <si>
    <t>C357</t>
  </si>
  <si>
    <r>
      <t>GEGAENC</t>
    </r>
    <r>
      <rPr>
        <sz val="11"/>
        <color rgb="FFFF0000"/>
        <rFont val="Calibri"/>
        <family val="2"/>
      </rPr>
      <t>C</t>
    </r>
    <r>
      <rPr>
        <sz val="11"/>
        <color rgb="FF333333"/>
        <rFont val="Calibri"/>
        <family val="2"/>
      </rPr>
      <t>VS*****</t>
    </r>
  </si>
  <si>
    <t>Phytophthora kernoviae</t>
  </si>
  <si>
    <t>RLN86140</t>
  </si>
  <si>
    <t>C132</t>
  </si>
  <si>
    <r>
      <t>MPRKKMQ</t>
    </r>
    <r>
      <rPr>
        <sz val="11"/>
        <color rgb="FFFF0000"/>
        <rFont val="Calibri"/>
        <family val="2"/>
      </rPr>
      <t>C</t>
    </r>
    <r>
      <rPr>
        <sz val="11"/>
        <color rgb="FF333333"/>
        <rFont val="Calibri"/>
        <family val="2"/>
      </rPr>
      <t>HV*****</t>
    </r>
  </si>
  <si>
    <t>C218</t>
  </si>
  <si>
    <t>C243</t>
  </si>
  <si>
    <t>Pseudonitzschia multistriata</t>
  </si>
  <si>
    <t>C82</t>
  </si>
  <si>
    <r>
      <t>GIPGEDD</t>
    </r>
    <r>
      <rPr>
        <sz val="11"/>
        <color rgb="FFFF0000"/>
        <rFont val="Calibri"/>
        <family val="2"/>
      </rPr>
      <t>C</t>
    </r>
    <r>
      <rPr>
        <sz val="11"/>
        <color rgb="FF333333"/>
        <rFont val="Calibri"/>
        <family val="2"/>
      </rPr>
      <t>RVM****</t>
    </r>
  </si>
  <si>
    <t>C221</t>
  </si>
  <si>
    <t>C308</t>
  </si>
  <si>
    <r>
      <t>KMEASEE</t>
    </r>
    <r>
      <rPr>
        <sz val="11"/>
        <color rgb="FFFF0000"/>
        <rFont val="Calibri"/>
        <family val="2"/>
      </rPr>
      <t>C</t>
    </r>
    <r>
      <rPr>
        <sz val="11"/>
        <color rgb="FF333333"/>
        <rFont val="Calibri"/>
        <family val="2"/>
      </rPr>
      <t>PIM****</t>
    </r>
  </si>
  <si>
    <t>Fistulifera solaris</t>
  </si>
  <si>
    <t>C139</t>
  </si>
  <si>
    <t>C268</t>
  </si>
  <si>
    <t>C273</t>
  </si>
  <si>
    <t>C333</t>
  </si>
  <si>
    <t>Thalassiosira oceanica</t>
  </si>
  <si>
    <t>C31</t>
  </si>
  <si>
    <r>
      <t>PQMGNEQ</t>
    </r>
    <r>
      <rPr>
        <sz val="11"/>
        <color rgb="FFFF0000"/>
        <rFont val="Calibri"/>
        <family val="2"/>
      </rPr>
      <t>C</t>
    </r>
    <r>
      <rPr>
        <sz val="11"/>
        <color rgb="FF333333"/>
        <rFont val="Calibri"/>
        <family val="2"/>
      </rPr>
      <t>VIS****</t>
    </r>
  </si>
  <si>
    <t>C40</t>
  </si>
  <si>
    <t>C80</t>
  </si>
  <si>
    <t>C390</t>
  </si>
  <si>
    <t>Nannochloropsis gaditana</t>
  </si>
  <si>
    <t>C285</t>
  </si>
  <si>
    <r>
      <t>GGGDTEG</t>
    </r>
    <r>
      <rPr>
        <sz val="11"/>
        <color rgb="FFFF0000"/>
        <rFont val="Calibri"/>
        <family val="2"/>
      </rPr>
      <t>C</t>
    </r>
    <r>
      <rPr>
        <sz val="11"/>
        <color rgb="FF333333"/>
        <rFont val="Calibri"/>
        <family val="2"/>
      </rPr>
      <t>CVM****</t>
    </r>
  </si>
  <si>
    <t>C286</t>
  </si>
  <si>
    <r>
      <t>GGDTEGC</t>
    </r>
    <r>
      <rPr>
        <sz val="11"/>
        <color rgb="FFFF0000"/>
        <rFont val="Calibri"/>
        <family val="2"/>
      </rPr>
      <t>C</t>
    </r>
    <r>
      <rPr>
        <sz val="11"/>
        <color rgb="FF333333"/>
        <rFont val="Calibri"/>
        <family val="2"/>
      </rPr>
      <t>VM*****</t>
    </r>
  </si>
  <si>
    <t>Perkinsus marinus</t>
  </si>
  <si>
    <t>C53</t>
  </si>
  <si>
    <r>
      <t>SDKKPPQ</t>
    </r>
    <r>
      <rPr>
        <sz val="11"/>
        <color rgb="FFFF0000"/>
        <rFont val="Calibri"/>
        <family val="2"/>
      </rPr>
      <t>C</t>
    </r>
    <r>
      <rPr>
        <sz val="11"/>
        <color rgb="FF333333"/>
        <rFont val="Calibri"/>
        <family val="2"/>
      </rPr>
      <t>TIM****</t>
    </r>
  </si>
  <si>
    <t>C154</t>
  </si>
  <si>
    <t>Prorocentrum minimum</t>
  </si>
  <si>
    <t>C146</t>
  </si>
  <si>
    <r>
      <t>GLGNDEA</t>
    </r>
    <r>
      <rPr>
        <sz val="11"/>
        <color rgb="FFFF0000"/>
        <rFont val="Calibri"/>
        <family val="2"/>
      </rPr>
      <t>C</t>
    </r>
    <r>
      <rPr>
        <sz val="11"/>
        <color rgb="FF333333"/>
        <rFont val="Calibri"/>
        <family val="2"/>
      </rPr>
      <t>KQQ****</t>
    </r>
  </si>
  <si>
    <t>Vitrella brassicaformis</t>
  </si>
  <si>
    <t>C382</t>
  </si>
  <si>
    <r>
      <t>HTGDPDS</t>
    </r>
    <r>
      <rPr>
        <sz val="11"/>
        <color rgb="FFFF0000"/>
        <rFont val="Calibri"/>
        <family val="2"/>
      </rPr>
      <t>C</t>
    </r>
    <r>
      <rPr>
        <sz val="11"/>
        <color rgb="FF333333"/>
        <rFont val="Calibri"/>
        <family val="2"/>
      </rPr>
      <t>KQQ****</t>
    </r>
  </si>
  <si>
    <t>Tetrahymena thermophila</t>
  </si>
  <si>
    <t>C197</t>
  </si>
  <si>
    <r>
      <t>MGGDPQD</t>
    </r>
    <r>
      <rPr>
        <sz val="11"/>
        <color rgb="FFFF0000"/>
        <rFont val="Calibri"/>
        <family val="2"/>
      </rPr>
      <t>C</t>
    </r>
    <r>
      <rPr>
        <sz val="11"/>
        <color rgb="FF333333"/>
        <rFont val="Calibri"/>
        <family val="2"/>
      </rPr>
      <t>NIF****</t>
    </r>
  </si>
  <si>
    <t>C274</t>
  </si>
  <si>
    <t>Paramecium tetraurelia</t>
  </si>
  <si>
    <t>XP_001423923</t>
  </si>
  <si>
    <t>C88</t>
  </si>
  <si>
    <r>
      <t>DGAQGEP</t>
    </r>
    <r>
      <rPr>
        <sz val="11"/>
        <color rgb="FFFF0000"/>
        <rFont val="Calibri"/>
        <family val="2"/>
      </rPr>
      <t>C</t>
    </r>
    <r>
      <rPr>
        <sz val="11"/>
        <color rgb="FF333333"/>
        <rFont val="Calibri"/>
        <family val="2"/>
      </rPr>
      <t>SIF****</t>
    </r>
  </si>
  <si>
    <t>Reticulomyxa filosa</t>
  </si>
  <si>
    <t>C32</t>
  </si>
  <si>
    <r>
      <t>KELMTSE</t>
    </r>
    <r>
      <rPr>
        <sz val="11"/>
        <color rgb="FFFF0000"/>
        <rFont val="Calibri"/>
        <family val="2"/>
      </rPr>
      <t>C</t>
    </r>
    <r>
      <rPr>
        <sz val="11"/>
        <color rgb="FF333333"/>
        <rFont val="Calibri"/>
        <family val="2"/>
      </rPr>
      <t>LIM****</t>
    </r>
  </si>
  <si>
    <t>C34</t>
  </si>
  <si>
    <t>C108</t>
  </si>
  <si>
    <t>C183</t>
  </si>
  <si>
    <t>C223</t>
  </si>
  <si>
    <t>C330</t>
  </si>
  <si>
    <t>Plasmodiophora brassicae</t>
  </si>
  <si>
    <t>C261</t>
  </si>
  <si>
    <r>
      <t>SGMPDAE</t>
    </r>
    <r>
      <rPr>
        <sz val="11"/>
        <color rgb="FFFF0000"/>
        <rFont val="Calibri"/>
        <family val="2"/>
      </rPr>
      <t>C</t>
    </r>
    <r>
      <rPr>
        <sz val="11"/>
        <color rgb="FF333333"/>
        <rFont val="Calibri"/>
        <family val="2"/>
      </rPr>
      <t>SIM****</t>
    </r>
  </si>
  <si>
    <t>Emiliania huxleyi</t>
  </si>
  <si>
    <t>XP_005787576</t>
  </si>
  <si>
    <t>C9</t>
  </si>
  <si>
    <r>
      <t>LVGRGVV</t>
    </r>
    <r>
      <rPr>
        <sz val="11"/>
        <color rgb="FFFF0000"/>
        <rFont val="Calibri"/>
        <family val="2"/>
      </rPr>
      <t>C</t>
    </r>
    <r>
      <rPr>
        <sz val="11"/>
        <color rgb="FF333333"/>
        <rFont val="Calibri"/>
        <family val="2"/>
      </rPr>
      <t>ALCVAAS</t>
    </r>
  </si>
  <si>
    <t>C12</t>
  </si>
  <si>
    <r>
      <t>RGVVCAL</t>
    </r>
    <r>
      <rPr>
        <sz val="11"/>
        <color rgb="FFFF0000"/>
        <rFont val="Calibri"/>
        <family val="2"/>
      </rPr>
      <t>C</t>
    </r>
    <r>
      <rPr>
        <sz val="11"/>
        <color rgb="FF333333"/>
        <rFont val="Calibri"/>
        <family val="2"/>
      </rPr>
      <t>VAASTFH</t>
    </r>
  </si>
  <si>
    <t>Chrysochromulina tobinii</t>
  </si>
  <si>
    <t>C298</t>
  </si>
  <si>
    <r>
      <t>PVADSAG</t>
    </r>
    <r>
      <rPr>
        <sz val="11"/>
        <color rgb="FFFF0000"/>
        <rFont val="Calibri"/>
        <family val="2"/>
      </rPr>
      <t>C</t>
    </r>
    <r>
      <rPr>
        <sz val="11"/>
        <color rgb="FF333333"/>
        <rFont val="Calibri"/>
        <family val="2"/>
      </rPr>
      <t>AVM****</t>
    </r>
  </si>
  <si>
    <t>Guillardia theta</t>
  </si>
  <si>
    <t>i13-31o</t>
  </si>
  <si>
    <t>C169</t>
  </si>
  <si>
    <t>Arabidopsis thaliana</t>
  </si>
  <si>
    <t>C211</t>
  </si>
  <si>
    <r>
      <t>MLESSPN</t>
    </r>
    <r>
      <rPr>
        <sz val="11"/>
        <color rgb="FFFF0000"/>
        <rFont val="Calibri"/>
        <family val="2"/>
      </rPr>
      <t>C</t>
    </r>
    <r>
      <rPr>
        <sz val="11"/>
        <color rgb="FF333333"/>
        <rFont val="Calibri"/>
        <family val="2"/>
      </rPr>
      <t>CIM****</t>
    </r>
  </si>
  <si>
    <t>C245</t>
  </si>
  <si>
    <t>C246</t>
  </si>
  <si>
    <r>
      <t>LESSPNC</t>
    </r>
    <r>
      <rPr>
        <sz val="11"/>
        <color rgb="FFFF0000"/>
        <rFont val="Calibri"/>
        <family val="2"/>
      </rPr>
      <t>C</t>
    </r>
    <r>
      <rPr>
        <sz val="11"/>
        <color rgb="FF333333"/>
        <rFont val="Calibri"/>
        <family val="2"/>
      </rPr>
      <t>IM*****</t>
    </r>
  </si>
  <si>
    <t>Cyanidioschyzon merolae</t>
  </si>
  <si>
    <t>C10</t>
  </si>
  <si>
    <r>
      <t>APPTSSD</t>
    </r>
    <r>
      <rPr>
        <sz val="11"/>
        <color rgb="FFFF0000"/>
        <rFont val="Calibri"/>
        <family val="2"/>
      </rPr>
      <t>C</t>
    </r>
    <r>
      <rPr>
        <sz val="11"/>
        <color rgb="FF333333"/>
        <rFont val="Calibri"/>
        <family val="2"/>
      </rPr>
      <t>RQQ****</t>
    </r>
  </si>
  <si>
    <t>C49</t>
  </si>
  <si>
    <t>C190</t>
  </si>
  <si>
    <t>C214</t>
  </si>
  <si>
    <t>C322</t>
  </si>
  <si>
    <t>Trypanosoma brucei brucei</t>
  </si>
  <si>
    <t>XP_827474</t>
  </si>
  <si>
    <t>C17</t>
  </si>
  <si>
    <r>
      <t>LDALLDD</t>
    </r>
    <r>
      <rPr>
        <sz val="11"/>
        <color rgb="FFFF0000"/>
        <rFont val="Calibri"/>
        <family val="2"/>
      </rPr>
      <t>C</t>
    </r>
    <r>
      <rPr>
        <sz val="11"/>
        <color rgb="FF333333"/>
        <rFont val="Calibri"/>
        <family val="2"/>
      </rPr>
      <t>LNTMDEQ</t>
    </r>
  </si>
  <si>
    <t>C242</t>
  </si>
  <si>
    <t>Naegleria gruberi</t>
  </si>
  <si>
    <t>C205</t>
  </si>
  <si>
    <r>
      <t>GAGGKGG</t>
    </r>
    <r>
      <rPr>
        <sz val="11"/>
        <color rgb="FFFF0000"/>
        <rFont val="Calibri"/>
        <family val="2"/>
      </rPr>
      <t>C</t>
    </r>
    <r>
      <rPr>
        <sz val="11"/>
        <color rgb="FF333333"/>
        <rFont val="Calibri"/>
        <family val="2"/>
      </rPr>
      <t>PTQ****</t>
    </r>
  </si>
  <si>
    <t>C209</t>
  </si>
  <si>
    <t>Trichomonas vaginalis</t>
  </si>
  <si>
    <t>XP_001317154</t>
  </si>
  <si>
    <t>C51</t>
  </si>
  <si>
    <t>C52</t>
  </si>
  <si>
    <t>C74</t>
  </si>
  <si>
    <t>C127</t>
  </si>
  <si>
    <t>C186</t>
  </si>
  <si>
    <t>C187</t>
  </si>
  <si>
    <t>C212</t>
  </si>
  <si>
    <t>C279</t>
  </si>
  <si>
    <t>C428</t>
  </si>
  <si>
    <t>Streblomastix strix</t>
  </si>
  <si>
    <t>KAA6384068</t>
  </si>
  <si>
    <t>C130</t>
  </si>
  <si>
    <t>Acanthamoeba castellanii</t>
  </si>
  <si>
    <r>
      <t>MGEGKDK</t>
    </r>
    <r>
      <rPr>
        <sz val="11"/>
        <color rgb="FFFF0000"/>
        <rFont val="Calibri"/>
        <family val="2"/>
      </rPr>
      <t>C</t>
    </r>
    <r>
      <rPr>
        <sz val="11"/>
        <color rgb="FF333333"/>
        <rFont val="Calibri"/>
        <family val="2"/>
      </rPr>
      <t>LLM****</t>
    </r>
  </si>
  <si>
    <t>Dictyostelium discoideum</t>
  </si>
  <si>
    <t>C320</t>
  </si>
  <si>
    <t>Pichia pastoris</t>
  </si>
  <si>
    <t>C297</t>
  </si>
  <si>
    <r>
      <t>SKELDET</t>
    </r>
    <r>
      <rPr>
        <sz val="11"/>
        <color rgb="FFFF0000"/>
        <rFont val="Calibri"/>
        <family val="2"/>
      </rPr>
      <t>C</t>
    </r>
    <r>
      <rPr>
        <sz val="11"/>
        <color rgb="FF333333"/>
        <rFont val="Calibri"/>
        <family val="2"/>
      </rPr>
      <t>KQQ****</t>
    </r>
  </si>
  <si>
    <t>Saccharomyces cerevisiae</t>
  </si>
  <si>
    <t>C119</t>
  </si>
  <si>
    <r>
      <t>DKELTDG</t>
    </r>
    <r>
      <rPr>
        <sz val="11"/>
        <color rgb="FFFF0000"/>
        <rFont val="Calibri"/>
        <family val="2"/>
      </rPr>
      <t>C</t>
    </r>
    <r>
      <rPr>
        <sz val="11"/>
        <color rgb="FF333333"/>
        <rFont val="Calibri"/>
        <family val="2"/>
      </rPr>
      <t>KQQ****</t>
    </r>
  </si>
  <si>
    <t>C339</t>
  </si>
  <si>
    <t>Fonticula alba</t>
  </si>
  <si>
    <t>C2</t>
  </si>
  <si>
    <r>
      <t>******M</t>
    </r>
    <r>
      <rPr>
        <sz val="11"/>
        <color rgb="FFFF0000"/>
        <rFont val="Calibri"/>
        <family val="2"/>
      </rPr>
      <t>C</t>
    </r>
    <r>
      <rPr>
        <sz val="11"/>
        <color rgb="FF333333"/>
        <rFont val="Calibri"/>
        <family val="2"/>
      </rPr>
      <t>RPGTPID</t>
    </r>
  </si>
  <si>
    <r>
      <t>GTPIDRQ</t>
    </r>
    <r>
      <rPr>
        <sz val="11"/>
        <color rgb="FFFF0000"/>
        <rFont val="Calibri"/>
        <family val="2"/>
      </rPr>
      <t>C</t>
    </r>
    <r>
      <rPr>
        <sz val="11"/>
        <color rgb="FF333333"/>
        <rFont val="Calibri"/>
        <family val="2"/>
      </rPr>
      <t>CLSFPSS</t>
    </r>
  </si>
  <si>
    <t>C13</t>
  </si>
  <si>
    <r>
      <t>TPIDRQC</t>
    </r>
    <r>
      <rPr>
        <sz val="11"/>
        <color rgb="FFFF0000"/>
        <rFont val="Calibri"/>
        <family val="2"/>
      </rPr>
      <t>C</t>
    </r>
    <r>
      <rPr>
        <sz val="11"/>
        <color rgb="FF333333"/>
        <rFont val="Calibri"/>
        <family val="2"/>
      </rPr>
      <t>LSFPSSY</t>
    </r>
  </si>
  <si>
    <t>C39</t>
  </si>
  <si>
    <r>
      <t>QPGGPND</t>
    </r>
    <r>
      <rPr>
        <sz val="11"/>
        <color rgb="FFFF0000"/>
        <rFont val="Calibri"/>
        <family val="2"/>
      </rPr>
      <t>C</t>
    </r>
    <r>
      <rPr>
        <sz val="11"/>
        <color rgb="FF333333"/>
        <rFont val="Calibri"/>
        <family val="2"/>
      </rPr>
      <t>AVM****</t>
    </r>
  </si>
  <si>
    <t>C60</t>
  </si>
  <si>
    <t>C200</t>
  </si>
  <si>
    <t>C231</t>
  </si>
  <si>
    <t>C370</t>
  </si>
  <si>
    <t>Homo sapiens</t>
  </si>
  <si>
    <t>C8</t>
  </si>
  <si>
    <r>
      <t>*MAAAEE</t>
    </r>
    <r>
      <rPr>
        <sz val="11"/>
        <color rgb="FFFF0000"/>
        <rFont val="Calibri"/>
        <family val="2"/>
      </rPr>
      <t>G</t>
    </r>
    <r>
      <rPr>
        <sz val="11"/>
        <color rgb="FF333333"/>
        <rFont val="Calibri"/>
        <family val="2"/>
      </rPr>
      <t>CSVGAEA</t>
    </r>
  </si>
  <si>
    <t>C128</t>
  </si>
  <si>
    <r>
      <t>MAAAEEG</t>
    </r>
    <r>
      <rPr>
        <sz val="11"/>
        <color rgb="FFFF0000"/>
        <rFont val="Calibri"/>
        <family val="2"/>
      </rPr>
      <t>C</t>
    </r>
    <r>
      <rPr>
        <sz val="11"/>
        <color rgb="FF333333"/>
        <rFont val="Calibri"/>
        <family val="2"/>
      </rPr>
      <t>SVGAEAD</t>
    </r>
  </si>
  <si>
    <t>C226</t>
  </si>
  <si>
    <r>
      <t>SQQEFTS</t>
    </r>
    <r>
      <rPr>
        <sz val="11"/>
        <color rgb="FFFF0000"/>
        <rFont val="Calibri"/>
        <family val="2"/>
      </rPr>
      <t>C</t>
    </r>
    <r>
      <rPr>
        <sz val="11"/>
        <color rgb="FF333333"/>
        <rFont val="Calibri"/>
        <family val="2"/>
      </rPr>
      <t>LKETLSG</t>
    </r>
  </si>
  <si>
    <t>C229</t>
  </si>
  <si>
    <r>
      <t>PGASGEQ</t>
    </r>
    <r>
      <rPr>
        <sz val="11"/>
        <color rgb="FFFF0000"/>
        <rFont val="Calibri"/>
        <family val="2"/>
      </rPr>
      <t>C</t>
    </r>
    <r>
      <rPr>
        <sz val="11"/>
        <color rgb="FF333333"/>
        <rFont val="Calibri"/>
        <family val="2"/>
      </rPr>
      <t>LIM****</t>
    </r>
  </si>
  <si>
    <t>C296</t>
  </si>
  <si>
    <t xml:space="preserve">Capsaspora owczarzaki </t>
  </si>
  <si>
    <t>C244</t>
  </si>
  <si>
    <r>
      <t>GGADQAA</t>
    </r>
    <r>
      <rPr>
        <sz val="11"/>
        <color rgb="FFFF0000"/>
        <rFont val="Calibri"/>
        <family val="2"/>
      </rPr>
      <t>C</t>
    </r>
    <r>
      <rPr>
        <sz val="11"/>
        <color rgb="FF333333"/>
        <rFont val="Calibri"/>
        <family val="2"/>
      </rPr>
      <t>TIM****</t>
    </r>
  </si>
  <si>
    <t>C312</t>
  </si>
  <si>
    <t>Transmembrane domains</t>
  </si>
  <si>
    <t>TMHMM: http://www.cbs.dtu.dk/services/TMHMM/</t>
  </si>
  <si>
    <t>Myristoylation</t>
  </si>
  <si>
    <t>ExPASy Myristoylator: https://web.expasy.org/myristoylator/</t>
  </si>
  <si>
    <t>NMT - The MYR Predictor: http://mendel.imp.ac.at/myristate/SUPLpredictor.htm</t>
  </si>
  <si>
    <t>Palmytoylation</t>
  </si>
  <si>
    <t>PalmPred: http://proteininformatics.org/mkumar/palmpred/index.html</t>
  </si>
  <si>
    <t>Various modifications</t>
  </si>
  <si>
    <t>GPS-Lipid: http://lipid.biocuckoo.org/webserver.php</t>
  </si>
  <si>
    <t>abbreviation</t>
  </si>
  <si>
    <t>Blastocystis</t>
  </si>
  <si>
    <t>contig</t>
  </si>
  <si>
    <t>peroxy targeting</t>
  </si>
  <si>
    <t>TargetP</t>
  </si>
  <si>
    <t>mitochondrial β-oxidation of FA</t>
  </si>
  <si>
    <t>Long-chain fatty acid CoA ligase</t>
  </si>
  <si>
    <t>LACS/ACSL</t>
  </si>
  <si>
    <t>several contigs</t>
  </si>
  <si>
    <t>long-chain acyl-CoA synthetase [EC:6.2.1.3]</t>
  </si>
  <si>
    <t>acyl-CoA dehydrogenase (1)</t>
  </si>
  <si>
    <t>TR2386_c0_g1_i1
TR19864_c0_g1_i1</t>
  </si>
  <si>
    <t>mTP (27-28)
mTP (21-22)</t>
  </si>
  <si>
    <t>Mt
-</t>
  </si>
  <si>
    <t>MRO
MRO</t>
  </si>
  <si>
    <t>-
-</t>
  </si>
  <si>
    <t>P_lac_31308 P_lac_31308-alt start
P_lac_38977</t>
  </si>
  <si>
    <t>-
-
-</t>
  </si>
  <si>
    <t>Mt
-
-</t>
  </si>
  <si>
    <t>-
MRO
-</t>
  </si>
  <si>
    <t>blasto.m2992/blasto.m4596</t>
  </si>
  <si>
    <t>enoyl-CoA hydratase (2)</t>
  </si>
  <si>
    <t>ECH1</t>
  </si>
  <si>
    <t>TR7623_c0_g1_i1
TR14371_c0_g1_i1</t>
  </si>
  <si>
    <t>mTP (34-35)
SP</t>
  </si>
  <si>
    <t>P_lac_T4423_c0_g1_i1</t>
  </si>
  <si>
    <t>Mt</t>
  </si>
  <si>
    <t>OAO13396/AV274_4898</t>
  </si>
  <si>
    <t>mTP (17-18)</t>
  </si>
  <si>
    <t>MRO</t>
  </si>
  <si>
    <t>ECH2</t>
  </si>
  <si>
    <t>P_lac_T9181_c0_g1_i1</t>
  </si>
  <si>
    <t>mTP (28-29)</t>
  </si>
  <si>
    <t>OAO12886/AV274_5419</t>
  </si>
  <si>
    <t>mtTP (34-35)</t>
  </si>
  <si>
    <t>3-hydroxyacyl-CoA dehydrogenase (3)</t>
  </si>
  <si>
    <t>mTP (25-26)
-</t>
  </si>
  <si>
    <t>MRO
-</t>
  </si>
  <si>
    <t>OAO13548/AV274_4744</t>
  </si>
  <si>
    <t>3-ketoacyl-CoA thiolase (4)</t>
  </si>
  <si>
    <t>TR6937_c0_g1_i1
TR18936_c3_g1_i1</t>
  </si>
  <si>
    <t>-
mTP (22-23)</t>
  </si>
  <si>
    <t>-
Mt</t>
  </si>
  <si>
    <t>trifunctional enzyme, subunit alpha (2-4)</t>
  </si>
  <si>
    <t>TR1864_c0_g1_i1</t>
  </si>
  <si>
    <t>mTP (55-56)</t>
  </si>
  <si>
    <t>trifunctional enzyme, subunit beta (2-4)</t>
  </si>
  <si>
    <t>TR17478_c0_g1_i1</t>
  </si>
  <si>
    <t>mTP (11-12)</t>
  </si>
  <si>
    <t>trans-2-enoyl-CoA reductase</t>
  </si>
  <si>
    <t>MECR</t>
  </si>
  <si>
    <t>TR18272_c0_g1_i1</t>
  </si>
  <si>
    <t>mTP (19-20)</t>
  </si>
  <si>
    <t>P_lac_04015
P_lac_33147</t>
  </si>
  <si>
    <t>-
mTP (15-16)</t>
  </si>
  <si>
    <t>-
MRO</t>
  </si>
  <si>
    <t>OAO12466/AV274_5821
OAO18000/AV274_0243</t>
  </si>
  <si>
    <t>mTP (9-10)
mTP (36-37)</t>
  </si>
  <si>
    <t>peroxisomal β-oxidation of FA</t>
  </si>
  <si>
    <t>ATP-binding cassette, subfamily D (ALD), member 3</t>
  </si>
  <si>
    <t>ABCD</t>
  </si>
  <si>
    <t>TR15348_c0_g1_i1</t>
  </si>
  <si>
    <t>membrane</t>
  </si>
  <si>
    <t>-?</t>
  </si>
  <si>
    <t>long-chain acyl-CoA synthetase</t>
  </si>
  <si>
    <t>TR20087_c0_g1_i1</t>
  </si>
  <si>
    <t>peroxy prediction</t>
  </si>
  <si>
    <t>acyl-CoA oxidase (1)</t>
  </si>
  <si>
    <t>ACOX</t>
  </si>
  <si>
    <t>TR2031_c0_g1_i1
TR3603_c0_g1_i1</t>
  </si>
  <si>
    <t>- (LTV)
C-end incomplete</t>
  </si>
  <si>
    <t>delta3,5-Delta2,4-dienoyl-CoA isomerase/enoyl-CoA hydratase (2)</t>
  </si>
  <si>
    <t>ECH</t>
  </si>
  <si>
    <t>TR19526_c4_g1_i1</t>
  </si>
  <si>
    <t>PTS1 (SKL)</t>
  </si>
  <si>
    <t>estradiol 17beta-dehydrogenase / 3-hydroxyacyl-CoA dehydrogenase (3); N-term</t>
  </si>
  <si>
    <t>DBP</t>
  </si>
  <si>
    <t>TR9909_c0_g1_i1
TR19634_c0_g1_i1</t>
  </si>
  <si>
    <t>C-end incomplete
PTS1 (SKL)</t>
  </si>
  <si>
    <t>estradiol 17beta-dehydrogenase / 3-hydroxyacyl-CoA dehydrogenase (3); C-term</t>
  </si>
  <si>
    <t>TR3911_c0_g1_i1</t>
  </si>
  <si>
    <t>acetyl-CoA acyltransferase 1 / 3-ketoacyl-CoA thiolase (4)</t>
  </si>
  <si>
    <t>ACAA1</t>
  </si>
  <si>
    <t>TR5267_c0_g1_i1</t>
  </si>
  <si>
    <t>peroxisomal trans-2-enoyl-CoA reductase</t>
  </si>
  <si>
    <t>PECR</t>
  </si>
  <si>
    <t>TR8507_c0_g1_i1</t>
  </si>
  <si>
    <t>PTS1 (AKL)</t>
  </si>
  <si>
    <t>peroxisomal 2,4-dienoyl-CoA reductase</t>
  </si>
  <si>
    <t>PDCR</t>
  </si>
  <si>
    <t>TR13805_c0_g1_i1</t>
  </si>
  <si>
    <t>carnitine O-acetyltransferase</t>
  </si>
  <si>
    <t>CRAT</t>
  </si>
  <si>
    <t>TR6912_c0_g1_i1</t>
  </si>
  <si>
    <t>carnitine O-octanoyltransferase</t>
  </si>
  <si>
    <t>CROT</t>
  </si>
  <si>
    <t>NAD+ diphosphatase</t>
  </si>
  <si>
    <t>NUDT12</t>
  </si>
  <si>
    <t>TR9180_c3_g1_i1</t>
  </si>
  <si>
    <t>PTS1 (SRL)</t>
  </si>
  <si>
    <t>malonyl-CoA decarboxylase</t>
  </si>
  <si>
    <t>MLYCD</t>
  </si>
  <si>
    <t>adenine nucleotide transporter</t>
  </si>
  <si>
    <t xml:space="preserve">solute carrier family 25 (peroxisomal adenine nucleotide transporter), member 17
</t>
  </si>
  <si>
    <t>PMP34</t>
  </si>
  <si>
    <t>TR6404_c0_g1_i1</t>
  </si>
  <si>
    <t>ROS metabolism</t>
  </si>
  <si>
    <t>peroxisomal membrane protein 2</t>
  </si>
  <si>
    <t>PXMP2</t>
  </si>
  <si>
    <t>TR3680_c0_g1_i1
TR4483_c0_g1_i1</t>
  </si>
  <si>
    <t>P_lac_02825
P_lac_02827
P_lac_36516</t>
  </si>
  <si>
    <t>protein MPV17</t>
  </si>
  <si>
    <t>MPV17</t>
  </si>
  <si>
    <t>TR17697_c0_g1_i1
TR19582 c0 g1 i1</t>
  </si>
  <si>
    <t>-
mTP (16-17)</t>
  </si>
  <si>
    <t>P_lac_17226</t>
  </si>
  <si>
    <t>blasto.m548
blasto.m1935
blasto.m2087
blasto.m4565</t>
  </si>
  <si>
    <t>-
-
-
-</t>
  </si>
  <si>
    <t>Mt
-
-
-</t>
  </si>
  <si>
    <t>MRO
-
MRO
MRO</t>
  </si>
  <si>
    <t>peroxisomal membrane protein 4</t>
  </si>
  <si>
    <t>PXMP4</t>
  </si>
  <si>
    <t>TR18131_c0_g1_i1</t>
  </si>
  <si>
    <t>antioxidant system</t>
  </si>
  <si>
    <t>catalase</t>
  </si>
  <si>
    <t>CAT</t>
  </si>
  <si>
    <t>peroxiredoxin</t>
  </si>
  <si>
    <t>PRDX5</t>
  </si>
  <si>
    <t>TR14206_c6_g1_i1
TR17889_c0_g1_i1</t>
  </si>
  <si>
    <t>mTP (18-19)
-</t>
  </si>
  <si>
    <t>superoxide dismutase, Zn-Cu</t>
  </si>
  <si>
    <t>SOD, ZnCu</t>
  </si>
  <si>
    <t>P_lac_15674</t>
  </si>
  <si>
    <t>scaffold34:160385-160975RC</t>
  </si>
  <si>
    <t>superoxide dismutase, Mn/Fe</t>
  </si>
  <si>
    <t>SOD, Mn/Fe</t>
  </si>
  <si>
    <t>TR3513_c3_g1_i1
TR9310_c0_g1_i1</t>
  </si>
  <si>
    <t>mTP (15-16)
mTP (18-19)</t>
  </si>
  <si>
    <t>P_lac_09062
P_lac_14669
P_lac_32718</t>
  </si>
  <si>
    <t>-
-
Mt</t>
  </si>
  <si>
    <t>-
-
MRO</t>
  </si>
  <si>
    <t>blasto.m2853
blasto.m5356</t>
  </si>
  <si>
    <t>NommPred mit</t>
  </si>
  <si>
    <t>NommPred MRO</t>
  </si>
  <si>
    <t>NommPred stram</t>
  </si>
  <si>
    <r>
      <t xml:space="preserve">TR11598_c0_g1_i2
</t>
    </r>
    <r>
      <rPr>
        <i/>
        <sz val="11"/>
        <rFont val="Calibri (Body)"/>
      </rPr>
      <t>TR20225_c0_g1_i1</t>
    </r>
  </si>
  <si>
    <t>italics, truncated</t>
  </si>
  <si>
    <r>
      <rPr>
        <vertAlign val="superscript"/>
        <sz val="11"/>
        <color theme="1"/>
        <rFont val="Calibri (Body)"/>
      </rPr>
      <t>*</t>
    </r>
    <r>
      <rPr>
        <sz val="11"/>
        <color theme="1"/>
        <rFont val="Calibri (Body)"/>
      </rPr>
      <t>, enzymes marked by the same colour catalyze similar reactions in peroxisome and mitochondria</t>
    </r>
  </si>
  <si>
    <r>
      <t>protein</t>
    </r>
    <r>
      <rPr>
        <b/>
        <vertAlign val="superscript"/>
        <sz val="11"/>
        <color theme="1"/>
        <rFont val="Calibri (Body)"/>
      </rPr>
      <t>*</t>
    </r>
  </si>
  <si>
    <t>P. lacertae</t>
  </si>
  <si>
    <t>C. burkhardae</t>
  </si>
  <si>
    <t>Table S6. (A-B) Sequence conservation of Pex3 (A) and Pex10 (B) biding regions of Pex19, (C) Posttranscriptional modifications of Pex19 protein from various organisms, (D) Informatic prediction of peroxisomal or mitochondrion protein localisation, Related to Figure 3, 4,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</si>
</sst>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i/>
      <sz val="12"/>
      <color theme="1"/>
      <name val="Calibri"/>
      <family val="2"/>
      <scheme val="minor"/>
    </font>
    <font>
      <b/>
      <sz val="12"/>
      <color theme="1"/>
      <name val="Calibri"/>
      <family val="2"/>
    </font>
    <font>
      <b/>
      <sz val="11"/>
      <color theme="1"/>
      <name val="Calibri"/>
      <family val="2"/>
    </font>
    <font>
      <sz val="11"/>
      <color theme="1"/>
      <name val="Calibri"/>
      <family val="2"/>
    </font>
    <font>
      <b/>
      <sz val="11"/>
      <name val="Calibri"/>
      <family val="2"/>
    </font>
    <font>
      <sz val="11"/>
      <name val="Calibri"/>
      <family val="2"/>
    </font>
    <font>
      <i/>
      <sz val="11"/>
      <name val="Calibri"/>
      <family val="2"/>
    </font>
    <font>
      <sz val="11"/>
      <color rgb="FF333333"/>
      <name val="Calibri"/>
      <family val="2"/>
    </font>
    <font>
      <sz val="11"/>
      <color rgb="FFFF0000"/>
      <name val="Calibri"/>
      <family val="2"/>
    </font>
    <font>
      <sz val="11"/>
      <color rgb="FF008000"/>
      <name val="Calibri"/>
      <family val="2"/>
    </font>
    <font>
      <sz val="11"/>
      <color rgb="FFD0802F"/>
      <name val="Calibri"/>
      <family val="2"/>
    </font>
    <font>
      <i/>
      <sz val="11"/>
      <color theme="1"/>
      <name val="Calibri"/>
      <family val="2"/>
    </font>
    <font>
      <sz val="11"/>
      <color rgb="FF0000FF"/>
      <name val="Calibri"/>
      <family val="2"/>
    </font>
    <font>
      <sz val="11"/>
      <color theme="1"/>
      <name val="Calibri (Body)"/>
    </font>
    <font>
      <sz val="11"/>
      <name val="Calibri (Body)"/>
    </font>
    <font>
      <i/>
      <sz val="11"/>
      <name val="Calibri (Body)"/>
    </font>
    <font>
      <b/>
      <sz val="11"/>
      <color theme="1"/>
      <name val="Calibri (Body)"/>
    </font>
    <font>
      <sz val="11"/>
      <color rgb="FFFFC000"/>
      <name val="Calibri (Body)"/>
    </font>
    <font>
      <sz val="11"/>
      <color rgb="FF7030A0"/>
      <name val="Calibri (Body)"/>
    </font>
    <font>
      <sz val="11"/>
      <color rgb="FF0070C0"/>
      <name val="Calibri (Body)"/>
    </font>
    <font>
      <sz val="11"/>
      <color rgb="FF00B050"/>
      <name val="Calibri (Body)"/>
    </font>
    <font>
      <sz val="11"/>
      <color rgb="FF92D050"/>
      <name val="Calibri (Body)"/>
    </font>
    <font>
      <sz val="11"/>
      <color rgb="FFC00000"/>
      <name val="Calibri (Body)"/>
    </font>
    <font>
      <i/>
      <sz val="11"/>
      <color theme="1"/>
      <name val="Calibri (Body)"/>
    </font>
    <font>
      <b/>
      <sz val="11"/>
      <name val="Calibri (Body)"/>
    </font>
    <font>
      <b/>
      <i/>
      <sz val="11"/>
      <name val="Calibri (Body)"/>
    </font>
    <font>
      <vertAlign val="superscript"/>
      <sz val="11"/>
      <color theme="1"/>
      <name val="Calibri (Body)"/>
    </font>
    <font>
      <b/>
      <vertAlign val="superscript"/>
      <sz val="11"/>
      <color theme="1"/>
      <name val="Calibri (Body)"/>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0">
    <xf numFmtId="0" fontId="0" fillId="0" borderId="0" xfId="0"/>
    <xf numFmtId="164" fontId="0" fillId="0" borderId="0" xfId="0" applyNumberFormat="1"/>
    <xf numFmtId="0" fontId="18" fillId="0" borderId="0" xfId="0" applyFont="1"/>
    <xf numFmtId="0" fontId="20" fillId="0" borderId="0" xfId="0" applyFont="1"/>
    <xf numFmtId="0" fontId="21" fillId="0" borderId="0" xfId="0" applyFont="1"/>
    <xf numFmtId="49" fontId="22" fillId="0" borderId="10" xfId="0" applyNumberFormat="1" applyFont="1" applyBorder="1" applyAlignment="1">
      <alignment horizontal="left"/>
    </xf>
    <xf numFmtId="49" fontId="22" fillId="0" borderId="11" xfId="0" applyNumberFormat="1" applyFont="1" applyBorder="1" applyAlignment="1">
      <alignment horizontal="left"/>
    </xf>
    <xf numFmtId="0" fontId="22" fillId="0" borderId="12" xfId="0" applyFont="1" applyBorder="1"/>
    <xf numFmtId="0" fontId="22" fillId="0" borderId="13" xfId="0" applyFont="1" applyBorder="1"/>
    <xf numFmtId="49" fontId="23" fillId="0" borderId="0" xfId="0" applyNumberFormat="1" applyFont="1" applyAlignment="1">
      <alignment horizontal="left"/>
    </xf>
    <xf numFmtId="0" fontId="20" fillId="0" borderId="14" xfId="0" applyFont="1" applyBorder="1"/>
    <xf numFmtId="0" fontId="20" fillId="0" borderId="15" xfId="0" applyFont="1" applyBorder="1"/>
    <xf numFmtId="49" fontId="22" fillId="0" borderId="16" xfId="0" applyNumberFormat="1" applyFont="1" applyBorder="1" applyAlignment="1">
      <alignment horizontal="left"/>
    </xf>
    <xf numFmtId="0" fontId="22" fillId="0" borderId="17" xfId="0" applyFont="1" applyBorder="1"/>
    <xf numFmtId="0" fontId="22" fillId="0" borderId="16" xfId="0" applyFont="1" applyBorder="1"/>
    <xf numFmtId="0" fontId="20" fillId="0" borderId="16" xfId="0" applyFont="1" applyBorder="1"/>
    <xf numFmtId="49" fontId="22" fillId="0" borderId="16" xfId="0" applyNumberFormat="1" applyFont="1" applyBorder="1"/>
    <xf numFmtId="0" fontId="22" fillId="0" borderId="15" xfId="0" applyFont="1" applyBorder="1"/>
    <xf numFmtId="49" fontId="24" fillId="33" borderId="18" xfId="0" applyNumberFormat="1" applyFont="1" applyFill="1" applyBorder="1" applyAlignment="1">
      <alignment horizontal="left"/>
    </xf>
    <xf numFmtId="49" fontId="23" fillId="33" borderId="19" xfId="0" applyNumberFormat="1" applyFont="1" applyFill="1" applyBorder="1" applyAlignment="1">
      <alignment horizontal="left"/>
    </xf>
    <xf numFmtId="0" fontId="23" fillId="33" borderId="0" xfId="0" applyFont="1" applyFill="1"/>
    <xf numFmtId="0" fontId="23" fillId="33" borderId="20" xfId="0" applyFont="1" applyFill="1" applyBorder="1"/>
    <xf numFmtId="0" fontId="21" fillId="33" borderId="18" xfId="0" applyFont="1" applyFill="1" applyBorder="1"/>
    <xf numFmtId="0" fontId="21" fillId="33" borderId="0" xfId="0" applyFont="1" applyFill="1"/>
    <xf numFmtId="0" fontId="23" fillId="33" borderId="19" xfId="0" applyFont="1" applyFill="1" applyBorder="1"/>
    <xf numFmtId="0" fontId="25" fillId="33" borderId="0" xfId="0" applyFont="1" applyFill="1"/>
    <xf numFmtId="0" fontId="27" fillId="33" borderId="19" xfId="0" applyFont="1" applyFill="1" applyBorder="1"/>
    <xf numFmtId="49" fontId="23" fillId="0" borderId="0" xfId="0" applyNumberFormat="1" applyFont="1" applyAlignment="1">
      <alignment horizontal="left" vertical="center"/>
    </xf>
    <xf numFmtId="49" fontId="23" fillId="0" borderId="0" xfId="0" applyNumberFormat="1" applyFont="1" applyAlignment="1">
      <alignment horizontal="left" vertical="center" wrapText="1"/>
    </xf>
    <xf numFmtId="0" fontId="26" fillId="33" borderId="19" xfId="0" applyFont="1" applyFill="1" applyBorder="1"/>
    <xf numFmtId="49" fontId="24" fillId="0" borderId="0" xfId="0" applyNumberFormat="1" applyFont="1" applyAlignment="1">
      <alignment horizontal="left"/>
    </xf>
    <xf numFmtId="49" fontId="23" fillId="0" borderId="19" xfId="0" applyNumberFormat="1" applyFont="1" applyBorder="1" applyAlignment="1">
      <alignment horizontal="left"/>
    </xf>
    <xf numFmtId="0" fontId="23" fillId="0" borderId="0" xfId="0" applyFont="1"/>
    <xf numFmtId="0" fontId="23" fillId="0" borderId="20" xfId="0" applyFont="1" applyBorder="1"/>
    <xf numFmtId="0" fontId="21" fillId="0" borderId="18" xfId="0" applyFont="1" applyBorder="1"/>
    <xf numFmtId="0" fontId="23" fillId="0" borderId="19" xfId="0" applyFont="1" applyBorder="1"/>
    <xf numFmtId="0" fontId="25" fillId="0" borderId="0" xfId="0" applyFont="1"/>
    <xf numFmtId="0" fontId="27" fillId="0" borderId="19" xfId="0" applyFont="1" applyBorder="1"/>
    <xf numFmtId="49" fontId="24" fillId="0" borderId="18" xfId="0" applyNumberFormat="1" applyFont="1" applyBorder="1" applyAlignment="1">
      <alignment horizontal="left"/>
    </xf>
    <xf numFmtId="0" fontId="26" fillId="0" borderId="19" xfId="0" applyFont="1" applyBorder="1"/>
    <xf numFmtId="0" fontId="28" fillId="33" borderId="19" xfId="0" applyFont="1" applyFill="1" applyBorder="1"/>
    <xf numFmtId="0" fontId="21" fillId="33" borderId="19" xfId="0" applyFont="1" applyFill="1" applyBorder="1"/>
    <xf numFmtId="0" fontId="21" fillId="33" borderId="20" xfId="0" applyFont="1" applyFill="1" applyBorder="1"/>
    <xf numFmtId="0" fontId="29" fillId="0" borderId="18" xfId="0" applyFont="1" applyBorder="1"/>
    <xf numFmtId="0" fontId="21" fillId="0" borderId="19" xfId="0" applyFont="1" applyBorder="1"/>
    <xf numFmtId="0" fontId="30" fillId="0" borderId="19" xfId="0" applyFont="1" applyBorder="1"/>
    <xf numFmtId="0" fontId="29" fillId="33" borderId="18" xfId="0" applyFont="1" applyFill="1" applyBorder="1"/>
    <xf numFmtId="0" fontId="30" fillId="33" borderId="19" xfId="0" applyFont="1" applyFill="1" applyBorder="1"/>
    <xf numFmtId="0" fontId="21" fillId="0" borderId="20" xfId="0" applyFont="1" applyBorder="1"/>
    <xf numFmtId="0" fontId="28" fillId="0" borderId="19" xfId="0" applyFont="1" applyBorder="1"/>
    <xf numFmtId="0" fontId="21" fillId="33" borderId="14" xfId="0" applyFont="1" applyFill="1" applyBorder="1"/>
    <xf numFmtId="0" fontId="21" fillId="33" borderId="15" xfId="0" applyFont="1" applyFill="1" applyBorder="1"/>
    <xf numFmtId="0" fontId="21" fillId="33" borderId="16" xfId="0" applyFont="1" applyFill="1" applyBorder="1"/>
    <xf numFmtId="0" fontId="21" fillId="33" borderId="17" xfId="0" applyFont="1" applyFill="1" applyBorder="1"/>
    <xf numFmtId="0" fontId="25" fillId="33" borderId="16" xfId="0" applyFont="1" applyFill="1" applyBorder="1"/>
    <xf numFmtId="0" fontId="26" fillId="33" borderId="15" xfId="0" applyFont="1" applyFill="1" applyBorder="1"/>
    <xf numFmtId="0" fontId="32" fillId="0" borderId="13" xfId="0" applyFont="1" applyBorder="1"/>
    <xf numFmtId="0" fontId="32" fillId="0" borderId="0" xfId="0" applyFont="1"/>
    <xf numFmtId="0" fontId="31" fillId="0" borderId="0" xfId="0" applyFont="1"/>
    <xf numFmtId="0" fontId="31" fillId="0" borderId="14" xfId="0" applyFont="1" applyBorder="1"/>
    <xf numFmtId="0" fontId="32" fillId="0" borderId="16" xfId="0" applyFont="1" applyBorder="1"/>
    <xf numFmtId="0" fontId="32" fillId="0" borderId="14" xfId="0" applyFont="1" applyBorder="1"/>
    <xf numFmtId="0" fontId="32" fillId="0" borderId="15" xfId="0" applyFont="1" applyBorder="1"/>
    <xf numFmtId="0" fontId="34" fillId="0" borderId="18" xfId="0" applyFont="1" applyBorder="1"/>
    <xf numFmtId="0" fontId="32" fillId="0" borderId="18" xfId="0" applyFont="1" applyBorder="1"/>
    <xf numFmtId="0" fontId="32" fillId="0" borderId="19" xfId="0" applyFont="1" applyBorder="1"/>
    <xf numFmtId="0" fontId="35" fillId="0" borderId="18" xfId="0" applyFont="1" applyBorder="1"/>
    <xf numFmtId="0" fontId="36" fillId="0" borderId="18" xfId="0" applyFont="1" applyBorder="1"/>
    <xf numFmtId="0" fontId="32" fillId="0" borderId="18" xfId="0" applyFont="1" applyBorder="1" applyAlignment="1">
      <alignment wrapText="1"/>
    </xf>
    <xf numFmtId="0" fontId="32" fillId="0" borderId="0" xfId="0" applyFont="1" applyAlignment="1">
      <alignment wrapText="1"/>
    </xf>
    <xf numFmtId="0" fontId="32" fillId="0" borderId="19" xfId="0" quotePrefix="1" applyFont="1" applyBorder="1" applyAlignment="1">
      <alignment wrapText="1"/>
    </xf>
    <xf numFmtId="0" fontId="32" fillId="0" borderId="0" xfId="0" quotePrefix="1" applyFont="1" applyAlignment="1">
      <alignment wrapText="1"/>
    </xf>
    <xf numFmtId="0" fontId="33" fillId="0" borderId="0" xfId="0" applyFont="1"/>
    <xf numFmtId="0" fontId="37" fillId="0" borderId="18" xfId="0" applyFont="1" applyBorder="1"/>
    <xf numFmtId="0" fontId="32" fillId="0" borderId="19" xfId="0" applyFont="1" applyBorder="1" applyAlignment="1">
      <alignment wrapText="1"/>
    </xf>
    <xf numFmtId="0" fontId="32" fillId="0" borderId="0" xfId="0" applyFont="1" applyAlignment="1">
      <alignment vertical="center" wrapText="1"/>
    </xf>
    <xf numFmtId="0" fontId="38" fillId="0" borderId="18" xfId="0" applyFont="1" applyBorder="1"/>
    <xf numFmtId="0" fontId="39" fillId="0" borderId="18" xfId="0" applyFont="1" applyBorder="1"/>
    <xf numFmtId="0" fontId="40" fillId="0" borderId="18" xfId="0" applyFont="1" applyBorder="1"/>
    <xf numFmtId="0" fontId="32" fillId="0" borderId="18" xfId="0" applyFont="1" applyBorder="1" applyAlignment="1">
      <alignment vertical="center"/>
    </xf>
    <xf numFmtId="0" fontId="32" fillId="0" borderId="0" xfId="0" applyFont="1" applyAlignment="1">
      <alignment vertical="center"/>
    </xf>
    <xf numFmtId="0" fontId="32" fillId="0" borderId="19" xfId="0" applyFont="1" applyBorder="1" applyAlignment="1">
      <alignment vertical="center"/>
    </xf>
    <xf numFmtId="0" fontId="34" fillId="0" borderId="10" xfId="0" applyFont="1" applyBorder="1"/>
    <xf numFmtId="0" fontId="32" fillId="0" borderId="10" xfId="0" applyFont="1" applyBorder="1"/>
    <xf numFmtId="0" fontId="32" fillId="0" borderId="11" xfId="0" applyFont="1" applyBorder="1"/>
    <xf numFmtId="0" fontId="33" fillId="0" borderId="10" xfId="0" applyFont="1" applyBorder="1"/>
    <xf numFmtId="0" fontId="33" fillId="0" borderId="13" xfId="0" applyFont="1" applyBorder="1"/>
    <xf numFmtId="0" fontId="33" fillId="0" borderId="11" xfId="0" applyFont="1" applyBorder="1"/>
    <xf numFmtId="0" fontId="31" fillId="0" borderId="18" xfId="0" applyFont="1" applyBorder="1"/>
    <xf numFmtId="0" fontId="32" fillId="0" borderId="18" xfId="0" quotePrefix="1" applyFont="1" applyBorder="1"/>
    <xf numFmtId="0" fontId="33" fillId="0" borderId="19" xfId="0" applyFont="1" applyBorder="1"/>
    <xf numFmtId="0" fontId="33" fillId="0" borderId="18" xfId="0" applyFont="1" applyBorder="1"/>
    <xf numFmtId="0" fontId="33" fillId="0" borderId="16" xfId="0" applyFont="1" applyBorder="1"/>
    <xf numFmtId="0" fontId="32" fillId="0" borderId="0" xfId="0" applyFont="1" applyAlignment="1">
      <alignment horizontal="left" wrapText="1"/>
    </xf>
    <xf numFmtId="0" fontId="32" fillId="0" borderId="19" xfId="0" applyFont="1" applyBorder="1" applyAlignment="1">
      <alignment horizontal="left" wrapText="1"/>
    </xf>
    <xf numFmtId="0" fontId="32" fillId="0" borderId="14" xfId="0" applyFont="1" applyBorder="1" applyAlignment="1">
      <alignment wrapText="1"/>
    </xf>
    <xf numFmtId="0" fontId="32" fillId="0" borderId="16" xfId="0" applyFont="1" applyBorder="1" applyAlignment="1">
      <alignment wrapText="1"/>
    </xf>
    <xf numFmtId="0" fontId="32" fillId="0" borderId="16" xfId="0" quotePrefix="1" applyFont="1" applyBorder="1" applyAlignment="1">
      <alignment wrapText="1"/>
    </xf>
    <xf numFmtId="0" fontId="32" fillId="0" borderId="15" xfId="0" quotePrefix="1" applyFont="1" applyBorder="1" applyAlignment="1">
      <alignment wrapText="1"/>
    </xf>
    <xf numFmtId="0" fontId="41" fillId="0" borderId="0" xfId="0" applyFont="1"/>
    <xf numFmtId="0" fontId="31" fillId="0" borderId="0" xfId="0" applyFont="1" applyAlignment="1">
      <alignment wrapText="1"/>
    </xf>
    <xf numFmtId="0" fontId="42" fillId="0" borderId="16" xfId="0" applyFont="1" applyBorder="1"/>
    <xf numFmtId="0" fontId="42" fillId="0" borderId="14" xfId="0" applyFont="1" applyBorder="1"/>
    <xf numFmtId="0" fontId="42" fillId="0" borderId="15" xfId="0" applyFont="1" applyBorder="1"/>
    <xf numFmtId="0" fontId="19" fillId="0" borderId="0" xfId="0" applyFont="1" applyAlignment="1">
      <alignment vertical="top" wrapText="1"/>
    </xf>
    <xf numFmtId="0" fontId="19" fillId="0" borderId="0" xfId="0" applyFont="1" applyAlignment="1">
      <alignment horizontal="left" vertical="center" wrapText="1"/>
    </xf>
    <xf numFmtId="0" fontId="22" fillId="0" borderId="10" xfId="0" applyFont="1" applyBorder="1" applyAlignment="1">
      <alignment horizontal="center"/>
    </xf>
    <xf numFmtId="0" fontId="22" fillId="0" borderId="11" xfId="0" applyFont="1" applyBorder="1" applyAlignment="1">
      <alignment horizontal="center"/>
    </xf>
    <xf numFmtId="49" fontId="22" fillId="0" borderId="10" xfId="0" applyNumberFormat="1" applyFont="1" applyBorder="1" applyAlignment="1">
      <alignment horizontal="center"/>
    </xf>
    <xf numFmtId="49" fontId="22" fillId="0" borderId="13" xfId="0" applyNumberFormat="1" applyFont="1" applyBorder="1" applyAlignment="1">
      <alignment horizontal="center"/>
    </xf>
    <xf numFmtId="49" fontId="22" fillId="0" borderId="11" xfId="0" applyNumberFormat="1" applyFont="1" applyBorder="1" applyAlignment="1">
      <alignment horizontal="center"/>
    </xf>
    <xf numFmtId="0" fontId="32" fillId="0" borderId="0" xfId="0" applyFont="1" applyAlignment="1">
      <alignment horizontal="left" vertical="center"/>
    </xf>
    <xf numFmtId="0" fontId="43" fillId="0" borderId="10" xfId="0" applyFont="1" applyBorder="1" applyAlignment="1">
      <alignment horizontal="center"/>
    </xf>
    <xf numFmtId="0" fontId="43" fillId="0" borderId="13" xfId="0" applyFont="1" applyBorder="1" applyAlignment="1">
      <alignment horizontal="center"/>
    </xf>
    <xf numFmtId="0" fontId="43" fillId="0" borderId="11" xfId="0" applyFont="1" applyBorder="1" applyAlignment="1">
      <alignment horizontal="center"/>
    </xf>
    <xf numFmtId="0" fontId="34" fillId="0" borderId="10" xfId="0" applyFont="1" applyBorder="1" applyAlignment="1">
      <alignment horizontal="left"/>
    </xf>
    <xf numFmtId="0" fontId="34" fillId="0" borderId="14" xfId="0" applyFont="1" applyBorder="1" applyAlignment="1">
      <alignment horizontal="left"/>
    </xf>
    <xf numFmtId="0" fontId="42" fillId="0" borderId="11" xfId="0" applyFont="1" applyBorder="1" applyAlignment="1">
      <alignment horizontal="left"/>
    </xf>
    <xf numFmtId="0" fontId="42" fillId="0" borderId="15" xfId="0" applyFont="1" applyBorder="1" applyAlignment="1">
      <alignment horizontal="left"/>
    </xf>
    <xf numFmtId="0" fontId="32" fillId="0" borderId="18" xfId="0" applyFont="1" applyBorder="1" applyAlignment="1">
      <alignment horizontal="left"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3456-5121-5043-A1C7-61077E148797}">
  <dimension ref="B2:G6"/>
  <sheetViews>
    <sheetView tabSelected="1" workbookViewId="0"/>
  </sheetViews>
  <sheetFormatPr baseColWidth="10" defaultRowHeight="16" x14ac:dyDescent="0.2"/>
  <sheetData>
    <row r="2" spans="2:7" ht="16" customHeight="1" x14ac:dyDescent="0.2">
      <c r="B2" s="105" t="s">
        <v>460</v>
      </c>
      <c r="C2" s="105"/>
      <c r="D2" s="105"/>
      <c r="E2" s="105"/>
      <c r="F2" s="105"/>
      <c r="G2" s="105"/>
    </row>
    <row r="3" spans="2:7" x14ac:dyDescent="0.2">
      <c r="B3" s="105"/>
      <c r="C3" s="105"/>
      <c r="D3" s="105"/>
      <c r="E3" s="105"/>
      <c r="F3" s="105"/>
      <c r="G3" s="105"/>
    </row>
    <row r="4" spans="2:7" x14ac:dyDescent="0.2">
      <c r="B4" s="105"/>
      <c r="C4" s="105"/>
      <c r="D4" s="105"/>
      <c r="E4" s="105"/>
      <c r="F4" s="105"/>
      <c r="G4" s="105"/>
    </row>
    <row r="5" spans="2:7" x14ac:dyDescent="0.2">
      <c r="B5" s="105"/>
      <c r="C5" s="105"/>
      <c r="D5" s="105"/>
      <c r="E5" s="105"/>
      <c r="F5" s="105"/>
      <c r="G5" s="105"/>
    </row>
    <row r="6" spans="2:7" x14ac:dyDescent="0.2">
      <c r="B6" s="104"/>
      <c r="C6" s="104"/>
      <c r="D6" s="104"/>
      <c r="E6" s="104"/>
      <c r="F6" s="104"/>
      <c r="G6" s="104"/>
    </row>
  </sheetData>
  <mergeCells count="1">
    <mergeCell ref="B2:G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37"/>
  <sheetViews>
    <sheetView workbookViewId="0"/>
  </sheetViews>
  <sheetFormatPr baseColWidth="10" defaultRowHeight="16" x14ac:dyDescent="0.2"/>
  <cols>
    <col min="1" max="1" width="38.33203125" bestFit="1" customWidth="1"/>
    <col min="2" max="2" width="10.83203125" customWidth="1"/>
  </cols>
  <sheetData>
    <row r="1" spans="1:32" x14ac:dyDescent="0.2">
      <c r="B1" t="s">
        <v>61</v>
      </c>
      <c r="C1" t="s">
        <v>62</v>
      </c>
      <c r="D1" t="s">
        <v>32</v>
      </c>
      <c r="E1" t="s">
        <v>33</v>
      </c>
      <c r="F1" t="s">
        <v>34</v>
      </c>
      <c r="G1" t="s">
        <v>35</v>
      </c>
      <c r="H1" t="s">
        <v>36</v>
      </c>
      <c r="I1" t="s">
        <v>37</v>
      </c>
      <c r="J1" t="s">
        <v>38</v>
      </c>
      <c r="K1" t="s">
        <v>39</v>
      </c>
      <c r="L1" t="s">
        <v>40</v>
      </c>
      <c r="M1" t="s">
        <v>41</v>
      </c>
      <c r="N1" t="s">
        <v>42</v>
      </c>
      <c r="O1" t="s">
        <v>43</v>
      </c>
      <c r="P1" t="s">
        <v>44</v>
      </c>
      <c r="Q1" t="s">
        <v>45</v>
      </c>
      <c r="R1" t="s">
        <v>46</v>
      </c>
      <c r="S1" t="s">
        <v>47</v>
      </c>
      <c r="T1" t="s">
        <v>48</v>
      </c>
      <c r="U1" t="s">
        <v>49</v>
      </c>
      <c r="V1" t="s">
        <v>50</v>
      </c>
      <c r="W1" t="s">
        <v>51</v>
      </c>
      <c r="X1" t="s">
        <v>52</v>
      </c>
      <c r="Y1" t="s">
        <v>53</v>
      </c>
      <c r="Z1" t="s">
        <v>54</v>
      </c>
      <c r="AA1" t="s">
        <v>55</v>
      </c>
      <c r="AB1" t="s">
        <v>56</v>
      </c>
      <c r="AC1" t="s">
        <v>57</v>
      </c>
      <c r="AD1" t="s">
        <v>58</v>
      </c>
      <c r="AE1" t="s">
        <v>59</v>
      </c>
      <c r="AF1" t="s">
        <v>60</v>
      </c>
    </row>
    <row r="2" spans="1:32" x14ac:dyDescent="0.2">
      <c r="A2" t="s">
        <v>0</v>
      </c>
      <c r="C2">
        <v>7.4</v>
      </c>
      <c r="D2">
        <v>12.8</v>
      </c>
      <c r="E2">
        <v>10</v>
      </c>
      <c r="F2">
        <v>11.8</v>
      </c>
      <c r="G2">
        <v>8.6</v>
      </c>
      <c r="H2">
        <v>8.4</v>
      </c>
      <c r="I2">
        <v>7.8</v>
      </c>
      <c r="J2">
        <v>12.3</v>
      </c>
      <c r="K2">
        <v>9</v>
      </c>
      <c r="L2">
        <v>7.7</v>
      </c>
      <c r="M2">
        <v>5.3</v>
      </c>
      <c r="N2">
        <v>11.8</v>
      </c>
      <c r="O2">
        <v>9.6</v>
      </c>
      <c r="P2">
        <v>3.4</v>
      </c>
      <c r="Q2">
        <v>7.9</v>
      </c>
      <c r="R2">
        <v>12</v>
      </c>
      <c r="S2">
        <v>7.4</v>
      </c>
      <c r="T2">
        <v>11.5</v>
      </c>
      <c r="U2">
        <v>3.7</v>
      </c>
      <c r="V2">
        <v>6.8</v>
      </c>
      <c r="W2">
        <v>12.3</v>
      </c>
      <c r="X2">
        <v>11.8</v>
      </c>
      <c r="Y2">
        <v>11.7</v>
      </c>
      <c r="Z2">
        <v>12.2</v>
      </c>
      <c r="AA2">
        <v>9.1999999999999993</v>
      </c>
      <c r="AB2">
        <v>9.4</v>
      </c>
      <c r="AC2">
        <v>19.2</v>
      </c>
      <c r="AD2">
        <v>6.5</v>
      </c>
      <c r="AE2">
        <v>6.3</v>
      </c>
      <c r="AF2">
        <v>10</v>
      </c>
    </row>
    <row r="3" spans="1:32" x14ac:dyDescent="0.2">
      <c r="A3" t="s">
        <v>1</v>
      </c>
      <c r="D3">
        <v>21.7</v>
      </c>
      <c r="E3">
        <v>14.1</v>
      </c>
      <c r="F3">
        <v>14.3</v>
      </c>
      <c r="G3">
        <v>14.1</v>
      </c>
      <c r="H3">
        <v>15.8</v>
      </c>
      <c r="I3">
        <v>7.5</v>
      </c>
      <c r="J3">
        <v>16.100000000000001</v>
      </c>
      <c r="K3">
        <v>8.8000000000000007</v>
      </c>
      <c r="L3">
        <v>9.8000000000000007</v>
      </c>
      <c r="M3">
        <v>15.1</v>
      </c>
      <c r="N3">
        <v>15.6</v>
      </c>
      <c r="O3">
        <v>10.6</v>
      </c>
      <c r="P3">
        <v>5.9</v>
      </c>
      <c r="Q3">
        <v>13.3</v>
      </c>
      <c r="R3">
        <v>8.1999999999999993</v>
      </c>
      <c r="S3">
        <v>9.6</v>
      </c>
      <c r="T3">
        <v>22.7</v>
      </c>
      <c r="U3">
        <v>14.2</v>
      </c>
      <c r="V3">
        <v>5</v>
      </c>
      <c r="W3">
        <v>12.3</v>
      </c>
      <c r="X3">
        <v>6.3</v>
      </c>
      <c r="Y3">
        <v>12.7</v>
      </c>
      <c r="Z3">
        <v>11.8</v>
      </c>
      <c r="AA3">
        <v>9.3000000000000007</v>
      </c>
      <c r="AB3">
        <v>11.8</v>
      </c>
      <c r="AC3">
        <v>13.6</v>
      </c>
      <c r="AD3">
        <v>5</v>
      </c>
      <c r="AE3">
        <v>12.5</v>
      </c>
      <c r="AF3">
        <v>15</v>
      </c>
    </row>
    <row r="4" spans="1:32" x14ac:dyDescent="0.2">
      <c r="A4" t="s">
        <v>2</v>
      </c>
      <c r="E4">
        <v>39.799999999999997</v>
      </c>
      <c r="F4">
        <v>42.2</v>
      </c>
      <c r="G4">
        <v>38.6</v>
      </c>
      <c r="H4">
        <v>15.4</v>
      </c>
      <c r="I4">
        <v>10.7</v>
      </c>
      <c r="J4">
        <v>21.7</v>
      </c>
      <c r="K4">
        <v>18.8</v>
      </c>
      <c r="L4">
        <v>16.100000000000001</v>
      </c>
      <c r="M4">
        <v>6.9</v>
      </c>
      <c r="N4">
        <v>20.5</v>
      </c>
      <c r="O4">
        <v>15.9</v>
      </c>
      <c r="P4">
        <v>8.3000000000000007</v>
      </c>
      <c r="Q4">
        <v>12</v>
      </c>
      <c r="R4">
        <v>18.899999999999999</v>
      </c>
      <c r="S4">
        <v>10.9</v>
      </c>
      <c r="T4">
        <v>24.1</v>
      </c>
      <c r="U4">
        <v>16.5</v>
      </c>
      <c r="V4">
        <v>5.8</v>
      </c>
      <c r="W4">
        <v>19.8</v>
      </c>
      <c r="X4">
        <v>7.1</v>
      </c>
      <c r="Y4">
        <v>24.6</v>
      </c>
      <c r="Z4">
        <v>16.899999999999999</v>
      </c>
      <c r="AA4">
        <v>15.7</v>
      </c>
      <c r="AB4">
        <v>15.7</v>
      </c>
      <c r="AC4">
        <v>13.1</v>
      </c>
      <c r="AD4">
        <v>8.1999999999999993</v>
      </c>
      <c r="AE4">
        <v>25</v>
      </c>
      <c r="AF4">
        <v>26.4</v>
      </c>
    </row>
    <row r="5" spans="1:32" x14ac:dyDescent="0.2">
      <c r="A5" t="s">
        <v>3</v>
      </c>
      <c r="F5">
        <v>71.7</v>
      </c>
      <c r="G5">
        <v>68.3</v>
      </c>
      <c r="H5">
        <v>14.3</v>
      </c>
      <c r="I5">
        <v>18.3</v>
      </c>
      <c r="J5">
        <v>18.2</v>
      </c>
      <c r="K5">
        <v>19.7</v>
      </c>
      <c r="L5">
        <v>19.2</v>
      </c>
      <c r="M5">
        <v>8</v>
      </c>
      <c r="N5">
        <v>14.5</v>
      </c>
      <c r="O5">
        <v>18.899999999999999</v>
      </c>
      <c r="P5">
        <v>9.1</v>
      </c>
      <c r="Q5">
        <v>12.9</v>
      </c>
      <c r="R5">
        <v>15</v>
      </c>
      <c r="S5">
        <v>11.1</v>
      </c>
      <c r="T5">
        <v>22.5</v>
      </c>
      <c r="U5">
        <v>20.6</v>
      </c>
      <c r="V5">
        <v>8.5</v>
      </c>
      <c r="W5">
        <v>24.3</v>
      </c>
      <c r="X5">
        <v>12.9</v>
      </c>
      <c r="Y5">
        <v>21.4</v>
      </c>
      <c r="Z5">
        <v>19.399999999999999</v>
      </c>
      <c r="AA5">
        <v>10.1</v>
      </c>
      <c r="AB5">
        <v>13.8</v>
      </c>
      <c r="AC5">
        <v>15.9</v>
      </c>
      <c r="AD5">
        <v>12.7</v>
      </c>
      <c r="AE5">
        <v>25.3</v>
      </c>
      <c r="AF5">
        <v>26</v>
      </c>
    </row>
    <row r="6" spans="1:32" x14ac:dyDescent="0.2">
      <c r="A6" t="s">
        <v>4</v>
      </c>
      <c r="G6">
        <v>66.7</v>
      </c>
      <c r="H6">
        <v>14.5</v>
      </c>
      <c r="I6">
        <v>18.3</v>
      </c>
      <c r="J6">
        <v>23.4</v>
      </c>
      <c r="K6">
        <v>19.7</v>
      </c>
      <c r="L6">
        <v>20.5</v>
      </c>
      <c r="M6">
        <v>7</v>
      </c>
      <c r="N6">
        <v>14.7</v>
      </c>
      <c r="O6">
        <v>15.7</v>
      </c>
      <c r="P6">
        <v>9.1</v>
      </c>
      <c r="Q6">
        <v>8.6999999999999993</v>
      </c>
      <c r="R6">
        <v>15.4</v>
      </c>
      <c r="S6">
        <v>12.7</v>
      </c>
      <c r="T6">
        <v>21.4</v>
      </c>
      <c r="U6">
        <v>14.7</v>
      </c>
      <c r="V6">
        <v>11.1</v>
      </c>
      <c r="W6">
        <v>23.5</v>
      </c>
      <c r="X6">
        <v>11.3</v>
      </c>
      <c r="Y6">
        <v>21.4</v>
      </c>
      <c r="Z6">
        <v>18.2</v>
      </c>
      <c r="AA6">
        <v>14.7</v>
      </c>
      <c r="AB6">
        <v>19.399999999999999</v>
      </c>
      <c r="AC6">
        <v>20.3</v>
      </c>
      <c r="AD6">
        <v>8.5</v>
      </c>
      <c r="AE6">
        <v>24</v>
      </c>
      <c r="AF6">
        <v>25</v>
      </c>
    </row>
    <row r="7" spans="1:32" x14ac:dyDescent="0.2">
      <c r="A7" t="s">
        <v>5</v>
      </c>
      <c r="H7">
        <v>14.3</v>
      </c>
      <c r="I7">
        <v>16.899999999999999</v>
      </c>
      <c r="J7">
        <v>20.8</v>
      </c>
      <c r="K7">
        <v>18.3</v>
      </c>
      <c r="L7">
        <v>23.3</v>
      </c>
      <c r="M7">
        <v>8</v>
      </c>
      <c r="N7">
        <v>13</v>
      </c>
      <c r="O7">
        <v>13.2</v>
      </c>
      <c r="P7">
        <v>5.5</v>
      </c>
      <c r="Q7">
        <v>10</v>
      </c>
      <c r="R7">
        <v>13.8</v>
      </c>
      <c r="S7">
        <v>12.5</v>
      </c>
      <c r="T7">
        <v>18.3</v>
      </c>
      <c r="U7">
        <v>14.7</v>
      </c>
      <c r="V7">
        <v>8.5</v>
      </c>
      <c r="W7">
        <v>21.4</v>
      </c>
      <c r="X7">
        <v>9.6999999999999993</v>
      </c>
      <c r="Y7">
        <v>23.2</v>
      </c>
      <c r="Z7">
        <v>16.399999999999999</v>
      </c>
      <c r="AA7">
        <v>14.5</v>
      </c>
      <c r="AB7">
        <v>15.4</v>
      </c>
      <c r="AC7">
        <v>11.6</v>
      </c>
      <c r="AD7">
        <v>8.5</v>
      </c>
      <c r="AE7">
        <v>22.7</v>
      </c>
      <c r="AF7">
        <v>20.5</v>
      </c>
    </row>
    <row r="8" spans="1:32" x14ac:dyDescent="0.2">
      <c r="A8" t="s">
        <v>6</v>
      </c>
      <c r="I8">
        <v>19</v>
      </c>
      <c r="J8">
        <v>16.3</v>
      </c>
      <c r="K8">
        <v>17.899999999999999</v>
      </c>
      <c r="L8">
        <v>20.3</v>
      </c>
      <c r="M8">
        <v>20</v>
      </c>
      <c r="N8">
        <v>23.7</v>
      </c>
      <c r="O8">
        <v>13.8</v>
      </c>
      <c r="P8">
        <v>7.5</v>
      </c>
      <c r="Q8">
        <v>15.7</v>
      </c>
      <c r="R8">
        <v>11.3</v>
      </c>
      <c r="S8">
        <v>10.3</v>
      </c>
      <c r="T8">
        <v>18.899999999999999</v>
      </c>
      <c r="U8">
        <v>10.7</v>
      </c>
      <c r="V8">
        <v>6.8</v>
      </c>
      <c r="W8">
        <v>12.5</v>
      </c>
      <c r="X8">
        <v>10.3</v>
      </c>
      <c r="Y8">
        <v>27.4</v>
      </c>
      <c r="Z8">
        <v>12</v>
      </c>
      <c r="AA8">
        <v>13.9</v>
      </c>
      <c r="AB8">
        <v>13.3</v>
      </c>
      <c r="AC8">
        <v>20</v>
      </c>
      <c r="AD8">
        <v>7.6</v>
      </c>
      <c r="AE8">
        <v>9.1999999999999993</v>
      </c>
      <c r="AF8">
        <v>13</v>
      </c>
    </row>
    <row r="9" spans="1:32" x14ac:dyDescent="0.2">
      <c r="A9" t="s">
        <v>7</v>
      </c>
      <c r="J9">
        <v>16.5</v>
      </c>
      <c r="K9">
        <v>22.2</v>
      </c>
      <c r="L9">
        <v>29.6</v>
      </c>
      <c r="M9">
        <v>19.100000000000001</v>
      </c>
      <c r="N9">
        <v>16.2</v>
      </c>
      <c r="O9">
        <v>9.5</v>
      </c>
      <c r="P9">
        <v>7</v>
      </c>
      <c r="Q9">
        <v>14.5</v>
      </c>
      <c r="R9">
        <v>18.399999999999999</v>
      </c>
      <c r="S9">
        <v>9.1</v>
      </c>
      <c r="T9">
        <v>14.7</v>
      </c>
      <c r="U9">
        <v>11.8</v>
      </c>
      <c r="V9">
        <v>10.5</v>
      </c>
      <c r="W9">
        <v>9.9</v>
      </c>
      <c r="X9">
        <v>14.5</v>
      </c>
      <c r="Y9">
        <v>18.600000000000001</v>
      </c>
      <c r="Z9">
        <v>22.1</v>
      </c>
      <c r="AA9">
        <v>18.3</v>
      </c>
      <c r="AB9">
        <v>19.100000000000001</v>
      </c>
      <c r="AC9">
        <v>16.2</v>
      </c>
      <c r="AD9">
        <v>11.6</v>
      </c>
      <c r="AE9">
        <v>16.3</v>
      </c>
      <c r="AF9">
        <v>16.899999999999999</v>
      </c>
    </row>
    <row r="10" spans="1:32" x14ac:dyDescent="0.2">
      <c r="A10" t="s">
        <v>8</v>
      </c>
      <c r="K10">
        <v>18.8</v>
      </c>
      <c r="L10">
        <v>19.8</v>
      </c>
      <c r="M10">
        <v>16.7</v>
      </c>
      <c r="N10">
        <v>17.899999999999999</v>
      </c>
      <c r="O10">
        <v>17.5</v>
      </c>
      <c r="P10">
        <v>8.6</v>
      </c>
      <c r="Q10">
        <v>8.9</v>
      </c>
      <c r="R10">
        <v>14.8</v>
      </c>
      <c r="S10">
        <v>10.199999999999999</v>
      </c>
      <c r="T10">
        <v>21.3</v>
      </c>
      <c r="U10">
        <v>14.5</v>
      </c>
      <c r="V10">
        <v>6.3</v>
      </c>
      <c r="W10">
        <v>17.5</v>
      </c>
      <c r="X10">
        <v>5.0999999999999996</v>
      </c>
      <c r="Y10">
        <v>17.2</v>
      </c>
      <c r="Z10">
        <v>16.7</v>
      </c>
      <c r="AA10">
        <v>20.5</v>
      </c>
      <c r="AB10">
        <v>16.899999999999999</v>
      </c>
      <c r="AC10">
        <v>17.899999999999999</v>
      </c>
      <c r="AD10">
        <v>8.9</v>
      </c>
      <c r="AE10">
        <v>17.899999999999999</v>
      </c>
      <c r="AF10">
        <v>17.100000000000001</v>
      </c>
    </row>
    <row r="11" spans="1:32" x14ac:dyDescent="0.2">
      <c r="A11" t="s">
        <v>9</v>
      </c>
      <c r="L11">
        <v>18.899999999999999</v>
      </c>
      <c r="M11">
        <v>14.8</v>
      </c>
      <c r="N11">
        <v>21.1</v>
      </c>
      <c r="O11">
        <v>10.9</v>
      </c>
      <c r="P11">
        <v>11.5</v>
      </c>
      <c r="Q11">
        <v>12.5</v>
      </c>
      <c r="R11">
        <v>11</v>
      </c>
      <c r="S11">
        <v>11.4</v>
      </c>
      <c r="T11">
        <v>14.7</v>
      </c>
      <c r="U11">
        <v>10.8</v>
      </c>
      <c r="V11">
        <v>8.6</v>
      </c>
      <c r="W11">
        <v>14.9</v>
      </c>
      <c r="X11">
        <v>15.3</v>
      </c>
      <c r="Y11">
        <v>16.7</v>
      </c>
      <c r="Z11">
        <v>12.7</v>
      </c>
      <c r="AA11">
        <v>16.899999999999999</v>
      </c>
      <c r="AB11">
        <v>16.899999999999999</v>
      </c>
      <c r="AC11">
        <v>12</v>
      </c>
      <c r="AD11">
        <v>8.1999999999999993</v>
      </c>
      <c r="AE11">
        <v>8.6</v>
      </c>
      <c r="AF11">
        <v>17.8</v>
      </c>
    </row>
    <row r="12" spans="1:32" x14ac:dyDescent="0.2">
      <c r="A12" t="s">
        <v>10</v>
      </c>
      <c r="M12">
        <v>17</v>
      </c>
      <c r="N12">
        <v>18.3</v>
      </c>
      <c r="O12">
        <v>10.9</v>
      </c>
      <c r="P12">
        <v>3.4</v>
      </c>
      <c r="Q12">
        <v>13.9</v>
      </c>
      <c r="R12">
        <v>17</v>
      </c>
      <c r="S12">
        <v>13</v>
      </c>
      <c r="T12">
        <v>15.6</v>
      </c>
      <c r="U12">
        <v>9.8000000000000007</v>
      </c>
      <c r="V12">
        <v>3.4</v>
      </c>
      <c r="W12">
        <v>18.100000000000001</v>
      </c>
      <c r="X12">
        <v>9.9</v>
      </c>
      <c r="Y12">
        <v>17.7</v>
      </c>
      <c r="Z12">
        <v>14.1</v>
      </c>
      <c r="AA12">
        <v>16.2</v>
      </c>
      <c r="AB12">
        <v>10.1</v>
      </c>
      <c r="AC12">
        <v>10.5</v>
      </c>
      <c r="AD12">
        <v>11.4</v>
      </c>
      <c r="AE12">
        <v>13.4</v>
      </c>
      <c r="AF12">
        <v>15.5</v>
      </c>
    </row>
    <row r="13" spans="1:32" x14ac:dyDescent="0.2">
      <c r="A13" t="s">
        <v>11</v>
      </c>
      <c r="N13">
        <v>15.1</v>
      </c>
      <c r="O13">
        <v>8.8000000000000007</v>
      </c>
      <c r="P13">
        <v>3.9</v>
      </c>
      <c r="Q13">
        <v>11.6</v>
      </c>
      <c r="R13">
        <v>11.2</v>
      </c>
      <c r="S13">
        <v>10.3</v>
      </c>
      <c r="T13">
        <v>17</v>
      </c>
      <c r="U13">
        <v>13.2</v>
      </c>
      <c r="V13">
        <v>4.0999999999999996</v>
      </c>
      <c r="W13">
        <v>6.7</v>
      </c>
      <c r="X13">
        <v>9.1</v>
      </c>
      <c r="Y13">
        <v>14.3</v>
      </c>
      <c r="Z13">
        <v>9.4</v>
      </c>
      <c r="AA13">
        <v>11.8</v>
      </c>
      <c r="AB13">
        <v>7.1</v>
      </c>
      <c r="AC13">
        <v>12.1</v>
      </c>
      <c r="AD13">
        <v>12.5</v>
      </c>
      <c r="AE13">
        <v>15.6</v>
      </c>
      <c r="AF13">
        <v>14</v>
      </c>
    </row>
    <row r="14" spans="1:32" x14ac:dyDescent="0.2">
      <c r="A14" t="s">
        <v>12</v>
      </c>
      <c r="O14">
        <v>19.399999999999999</v>
      </c>
      <c r="P14">
        <v>10.199999999999999</v>
      </c>
      <c r="Q14">
        <v>22.4</v>
      </c>
      <c r="R14">
        <v>12.7</v>
      </c>
      <c r="S14">
        <v>11.9</v>
      </c>
      <c r="T14">
        <v>21.1</v>
      </c>
      <c r="U14">
        <v>11.8</v>
      </c>
      <c r="V14">
        <v>10.7</v>
      </c>
      <c r="W14">
        <v>17.7</v>
      </c>
      <c r="X14">
        <v>10</v>
      </c>
      <c r="Y14">
        <v>25.9</v>
      </c>
      <c r="Z14">
        <v>26.3</v>
      </c>
      <c r="AA14">
        <v>20.9</v>
      </c>
      <c r="AB14">
        <v>17.5</v>
      </c>
      <c r="AC14">
        <v>16.2</v>
      </c>
      <c r="AD14">
        <v>14.5</v>
      </c>
      <c r="AE14">
        <v>17.7</v>
      </c>
      <c r="AF14">
        <v>16.2</v>
      </c>
    </row>
    <row r="15" spans="1:32" x14ac:dyDescent="0.2">
      <c r="A15" t="s">
        <v>13</v>
      </c>
      <c r="P15">
        <v>5</v>
      </c>
      <c r="Q15">
        <v>12.7</v>
      </c>
      <c r="R15">
        <v>16.100000000000001</v>
      </c>
      <c r="S15">
        <v>9.4</v>
      </c>
      <c r="T15">
        <v>20</v>
      </c>
      <c r="U15">
        <v>13.8</v>
      </c>
      <c r="V15">
        <v>8.9</v>
      </c>
      <c r="W15">
        <v>21.2</v>
      </c>
      <c r="X15">
        <v>9.3000000000000007</v>
      </c>
      <c r="Y15">
        <v>18.3</v>
      </c>
      <c r="Z15">
        <v>18.3</v>
      </c>
      <c r="AA15">
        <v>14.5</v>
      </c>
      <c r="AB15">
        <v>18</v>
      </c>
      <c r="AC15">
        <v>15.5</v>
      </c>
      <c r="AD15">
        <v>7.9</v>
      </c>
      <c r="AE15">
        <v>19.7</v>
      </c>
      <c r="AF15">
        <v>12.1</v>
      </c>
    </row>
    <row r="16" spans="1:32" x14ac:dyDescent="0.2">
      <c r="A16" t="s">
        <v>14</v>
      </c>
      <c r="Q16">
        <v>10</v>
      </c>
      <c r="R16">
        <v>8.6999999999999993</v>
      </c>
      <c r="S16">
        <v>9.1</v>
      </c>
      <c r="T16">
        <v>8.1999999999999993</v>
      </c>
      <c r="U16">
        <v>4.4000000000000004</v>
      </c>
      <c r="V16">
        <v>0</v>
      </c>
      <c r="W16">
        <v>4</v>
      </c>
      <c r="X16">
        <v>11.1</v>
      </c>
      <c r="Y16">
        <v>4.8</v>
      </c>
      <c r="Z16">
        <v>10.6</v>
      </c>
      <c r="AA16">
        <v>5.0999999999999996</v>
      </c>
      <c r="AB16">
        <v>4.3</v>
      </c>
      <c r="AC16">
        <v>9.8000000000000007</v>
      </c>
      <c r="AD16">
        <v>8</v>
      </c>
      <c r="AE16">
        <v>10.7</v>
      </c>
      <c r="AF16">
        <v>6.7</v>
      </c>
    </row>
    <row r="17" spans="1:32" x14ac:dyDescent="0.2">
      <c r="A17" t="s">
        <v>15</v>
      </c>
      <c r="R17">
        <v>8.8000000000000007</v>
      </c>
      <c r="S17">
        <v>7.9</v>
      </c>
      <c r="T17">
        <v>16.899999999999999</v>
      </c>
      <c r="U17">
        <v>11.7</v>
      </c>
      <c r="V17">
        <v>5.3</v>
      </c>
      <c r="W17">
        <v>12.7</v>
      </c>
      <c r="X17">
        <v>13.1</v>
      </c>
      <c r="Y17">
        <v>18.600000000000001</v>
      </c>
      <c r="Z17">
        <v>19.3</v>
      </c>
      <c r="AA17">
        <v>14.1</v>
      </c>
      <c r="AB17">
        <v>17.2</v>
      </c>
      <c r="AC17">
        <v>14.5</v>
      </c>
      <c r="AD17">
        <v>19</v>
      </c>
      <c r="AE17">
        <v>18.8</v>
      </c>
      <c r="AF17">
        <v>17.399999999999999</v>
      </c>
    </row>
    <row r="18" spans="1:32" x14ac:dyDescent="0.2">
      <c r="A18" t="s">
        <v>16</v>
      </c>
      <c r="S18">
        <v>8.6</v>
      </c>
      <c r="T18">
        <v>11</v>
      </c>
      <c r="U18">
        <v>8.4</v>
      </c>
      <c r="V18">
        <v>3.8</v>
      </c>
      <c r="W18">
        <v>15.2</v>
      </c>
      <c r="X18">
        <v>6</v>
      </c>
      <c r="Y18">
        <v>12.7</v>
      </c>
      <c r="Z18">
        <v>10.4</v>
      </c>
      <c r="AA18">
        <v>9</v>
      </c>
      <c r="AB18">
        <v>13.4</v>
      </c>
      <c r="AC18">
        <v>9.9</v>
      </c>
      <c r="AD18">
        <v>3.8</v>
      </c>
      <c r="AE18">
        <v>9.3000000000000007</v>
      </c>
      <c r="AF18">
        <v>12.2</v>
      </c>
    </row>
    <row r="19" spans="1:32" x14ac:dyDescent="0.2">
      <c r="A19" t="s">
        <v>17</v>
      </c>
      <c r="T19">
        <v>11.4</v>
      </c>
      <c r="U19">
        <v>6.7</v>
      </c>
      <c r="V19">
        <v>6.9</v>
      </c>
      <c r="W19">
        <v>12.7</v>
      </c>
      <c r="X19">
        <v>11.3</v>
      </c>
      <c r="Y19">
        <v>15.4</v>
      </c>
      <c r="Z19">
        <v>10.9</v>
      </c>
      <c r="AA19">
        <v>9.6</v>
      </c>
      <c r="AB19">
        <v>15.4</v>
      </c>
      <c r="AC19">
        <v>14.7</v>
      </c>
      <c r="AD19">
        <v>8.6</v>
      </c>
      <c r="AE19">
        <v>5.8</v>
      </c>
      <c r="AF19">
        <v>10.8</v>
      </c>
    </row>
    <row r="20" spans="1:32" x14ac:dyDescent="0.2">
      <c r="A20" t="s">
        <v>18</v>
      </c>
      <c r="U20">
        <v>13.7</v>
      </c>
      <c r="V20">
        <v>7.4</v>
      </c>
      <c r="W20">
        <v>18.7</v>
      </c>
      <c r="X20">
        <v>15.3</v>
      </c>
      <c r="Y20">
        <v>26.3</v>
      </c>
      <c r="Z20">
        <v>20.3</v>
      </c>
      <c r="AA20">
        <v>20</v>
      </c>
      <c r="AB20">
        <v>15.9</v>
      </c>
      <c r="AC20">
        <v>20.3</v>
      </c>
      <c r="AD20">
        <v>12</v>
      </c>
      <c r="AE20">
        <v>22.2</v>
      </c>
      <c r="AF20">
        <v>32</v>
      </c>
    </row>
    <row r="21" spans="1:32" x14ac:dyDescent="0.2">
      <c r="A21" t="s">
        <v>19</v>
      </c>
      <c r="V21">
        <v>10.8</v>
      </c>
      <c r="W21">
        <v>10.8</v>
      </c>
      <c r="X21">
        <v>6.9</v>
      </c>
      <c r="Y21">
        <v>14.5</v>
      </c>
      <c r="Z21">
        <v>12.7</v>
      </c>
      <c r="AA21">
        <v>9.8000000000000007</v>
      </c>
      <c r="AB21">
        <v>10.8</v>
      </c>
      <c r="AC21">
        <v>7.7</v>
      </c>
      <c r="AD21">
        <v>8.8000000000000007</v>
      </c>
      <c r="AE21">
        <v>17.3</v>
      </c>
      <c r="AF21">
        <v>18.600000000000001</v>
      </c>
    </row>
    <row r="22" spans="1:32" x14ac:dyDescent="0.2">
      <c r="A22" t="s">
        <v>20</v>
      </c>
      <c r="W22">
        <v>9.5</v>
      </c>
      <c r="X22">
        <v>11.4</v>
      </c>
      <c r="Y22">
        <v>7.1</v>
      </c>
      <c r="Z22">
        <v>11.1</v>
      </c>
      <c r="AA22">
        <v>7.1</v>
      </c>
      <c r="AB22">
        <v>13.6</v>
      </c>
      <c r="AC22">
        <v>7.4</v>
      </c>
      <c r="AD22">
        <v>3.5</v>
      </c>
      <c r="AE22">
        <v>4.9000000000000004</v>
      </c>
      <c r="AF22">
        <v>10</v>
      </c>
    </row>
    <row r="23" spans="1:32" x14ac:dyDescent="0.2">
      <c r="A23" t="s">
        <v>21</v>
      </c>
      <c r="X23">
        <v>12.3</v>
      </c>
      <c r="Y23">
        <v>17.2</v>
      </c>
      <c r="Z23">
        <v>16.100000000000001</v>
      </c>
      <c r="AA23">
        <v>12.5</v>
      </c>
      <c r="AB23">
        <v>23.1</v>
      </c>
      <c r="AC23">
        <v>14.3</v>
      </c>
      <c r="AD23">
        <v>10.9</v>
      </c>
      <c r="AE23">
        <v>17.3</v>
      </c>
      <c r="AF23">
        <v>19.2</v>
      </c>
    </row>
    <row r="24" spans="1:32" x14ac:dyDescent="0.2">
      <c r="A24" t="s">
        <v>22</v>
      </c>
      <c r="Y24">
        <v>16.100000000000001</v>
      </c>
      <c r="Z24">
        <v>10.3</v>
      </c>
      <c r="AA24">
        <v>7.1</v>
      </c>
      <c r="AB24">
        <v>15.8</v>
      </c>
      <c r="AC24">
        <v>15.4</v>
      </c>
      <c r="AD24">
        <v>11.3</v>
      </c>
      <c r="AE24">
        <v>6.6</v>
      </c>
      <c r="AF24">
        <v>15.5</v>
      </c>
    </row>
    <row r="25" spans="1:32" x14ac:dyDescent="0.2">
      <c r="A25" t="s">
        <v>23</v>
      </c>
      <c r="Z25">
        <v>26.8</v>
      </c>
      <c r="AA25">
        <v>20.7</v>
      </c>
      <c r="AB25">
        <v>23.2</v>
      </c>
      <c r="AC25">
        <v>26.8</v>
      </c>
      <c r="AD25">
        <v>13.3</v>
      </c>
      <c r="AE25">
        <v>22.2</v>
      </c>
      <c r="AF25">
        <v>22.6</v>
      </c>
    </row>
    <row r="26" spans="1:32" x14ac:dyDescent="0.2">
      <c r="A26" t="s">
        <v>24</v>
      </c>
      <c r="AA26">
        <v>19.7</v>
      </c>
      <c r="AB26">
        <v>16.7</v>
      </c>
      <c r="AC26">
        <v>13.6</v>
      </c>
      <c r="AD26">
        <v>11.3</v>
      </c>
      <c r="AE26">
        <v>19.5</v>
      </c>
      <c r="AF26">
        <v>30.9</v>
      </c>
    </row>
    <row r="27" spans="1:32" x14ac:dyDescent="0.2">
      <c r="A27" t="s">
        <v>25</v>
      </c>
      <c r="AB27">
        <v>16.399999999999999</v>
      </c>
      <c r="AC27">
        <v>15.1</v>
      </c>
      <c r="AD27">
        <v>4.2</v>
      </c>
      <c r="AE27">
        <v>15.2</v>
      </c>
      <c r="AF27">
        <v>14.1</v>
      </c>
    </row>
    <row r="28" spans="1:32" x14ac:dyDescent="0.2">
      <c r="A28" t="s">
        <v>26</v>
      </c>
      <c r="AC28">
        <v>24.6</v>
      </c>
      <c r="AD28">
        <v>6.6</v>
      </c>
      <c r="AE28">
        <v>11.8</v>
      </c>
      <c r="AF28">
        <v>20.6</v>
      </c>
    </row>
    <row r="29" spans="1:32" x14ac:dyDescent="0.2">
      <c r="A29" t="s">
        <v>27</v>
      </c>
      <c r="AD29">
        <v>5.8</v>
      </c>
      <c r="AE29">
        <v>13.2</v>
      </c>
      <c r="AF29">
        <v>23.4</v>
      </c>
    </row>
    <row r="30" spans="1:32" x14ac:dyDescent="0.2">
      <c r="A30" t="s">
        <v>28</v>
      </c>
      <c r="AE30">
        <v>12.5</v>
      </c>
      <c r="AF30">
        <v>8.5</v>
      </c>
    </row>
    <row r="31" spans="1:32" x14ac:dyDescent="0.2">
      <c r="A31" t="s">
        <v>29</v>
      </c>
      <c r="AF31">
        <v>16.899999999999999</v>
      </c>
    </row>
    <row r="32" spans="1:32" x14ac:dyDescent="0.2">
      <c r="A32" t="s">
        <v>30</v>
      </c>
    </row>
    <row r="35" spans="1:2" x14ac:dyDescent="0.2">
      <c r="A35" s="2" t="s">
        <v>458</v>
      </c>
      <c r="B35" s="1">
        <f>AVERAGE(D2:AF2)</f>
        <v>9.5310344827586224</v>
      </c>
    </row>
    <row r="36" spans="1:2" x14ac:dyDescent="0.2">
      <c r="A36" s="2" t="s">
        <v>459</v>
      </c>
      <c r="B36" s="1">
        <f>AVERAGE(D3:AF3)</f>
        <v>12.162068965517241</v>
      </c>
    </row>
    <row r="37" spans="1:2" x14ac:dyDescent="0.2">
      <c r="A37" t="s">
        <v>31</v>
      </c>
      <c r="B37" s="1">
        <f>AVERAGE(E4:AF31)</f>
        <v>14.840886699507395</v>
      </c>
    </row>
  </sheetData>
  <conditionalFormatting sqref="B2:AF32 AH2:AJ32">
    <cfRule type="colorScale" priority="5">
      <colorScale>
        <cfvo type="min"/>
        <cfvo type="max"/>
        <color theme="7" tint="0.59999389629810485"/>
        <color theme="8" tint="0.59999389629810485"/>
      </colorScale>
    </cfRule>
  </conditionalFormatting>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40BD0-5DE0-144E-B7B7-60BE826D8E64}">
  <dimension ref="A1:AF37"/>
  <sheetViews>
    <sheetView workbookViewId="0"/>
  </sheetViews>
  <sheetFormatPr baseColWidth="10" defaultRowHeight="16" x14ac:dyDescent="0.2"/>
  <cols>
    <col min="1" max="1" width="40" bestFit="1" customWidth="1"/>
  </cols>
  <sheetData>
    <row r="1" spans="1:32" x14ac:dyDescent="0.2">
      <c r="B1" t="s">
        <v>61</v>
      </c>
      <c r="C1" t="s">
        <v>62</v>
      </c>
      <c r="D1" t="s">
        <v>32</v>
      </c>
      <c r="E1" t="s">
        <v>33</v>
      </c>
      <c r="F1" t="s">
        <v>34</v>
      </c>
      <c r="G1" t="s">
        <v>35</v>
      </c>
      <c r="H1" t="s">
        <v>36</v>
      </c>
      <c r="I1" t="s">
        <v>37</v>
      </c>
      <c r="J1" t="s">
        <v>38</v>
      </c>
      <c r="K1" t="s">
        <v>39</v>
      </c>
      <c r="L1" t="s">
        <v>40</v>
      </c>
      <c r="M1" t="s">
        <v>41</v>
      </c>
      <c r="N1" t="s">
        <v>42</v>
      </c>
      <c r="O1" t="s">
        <v>43</v>
      </c>
      <c r="P1" t="s">
        <v>44</v>
      </c>
      <c r="Q1" t="s">
        <v>45</v>
      </c>
      <c r="R1" t="s">
        <v>46</v>
      </c>
      <c r="S1" t="s">
        <v>47</v>
      </c>
      <c r="T1" t="s">
        <v>48</v>
      </c>
      <c r="U1" t="s">
        <v>49</v>
      </c>
      <c r="V1" t="s">
        <v>50</v>
      </c>
      <c r="W1" t="s">
        <v>51</v>
      </c>
      <c r="X1" t="s">
        <v>52</v>
      </c>
      <c r="Y1" t="s">
        <v>53</v>
      </c>
      <c r="Z1" t="s">
        <v>54</v>
      </c>
      <c r="AA1" t="s">
        <v>55</v>
      </c>
      <c r="AB1" t="s">
        <v>56</v>
      </c>
      <c r="AC1" t="s">
        <v>57</v>
      </c>
      <c r="AD1" t="s">
        <v>58</v>
      </c>
      <c r="AE1" t="s">
        <v>59</v>
      </c>
      <c r="AF1" t="s">
        <v>60</v>
      </c>
    </row>
    <row r="2" spans="1:32" x14ac:dyDescent="0.2">
      <c r="A2" t="s">
        <v>0</v>
      </c>
      <c r="C2">
        <v>41.8</v>
      </c>
      <c r="D2">
        <v>44.2</v>
      </c>
      <c r="E2">
        <v>43.4</v>
      </c>
      <c r="F2">
        <v>43.8</v>
      </c>
      <c r="G2">
        <v>44.1</v>
      </c>
      <c r="H2">
        <v>32.5</v>
      </c>
      <c r="I2">
        <v>29.9</v>
      </c>
      <c r="J2">
        <v>44</v>
      </c>
      <c r="K2">
        <v>23.4</v>
      </c>
      <c r="L2">
        <v>32.4</v>
      </c>
      <c r="M2">
        <v>44</v>
      </c>
      <c r="N2">
        <v>24.2</v>
      </c>
      <c r="O2">
        <v>11</v>
      </c>
      <c r="P2">
        <v>14</v>
      </c>
      <c r="Q2">
        <v>9.6999999999999993</v>
      </c>
      <c r="R2">
        <v>25.9</v>
      </c>
      <c r="S2">
        <v>11.9</v>
      </c>
      <c r="T2">
        <v>18.5</v>
      </c>
      <c r="U2">
        <v>25.2</v>
      </c>
      <c r="V2">
        <v>27.1</v>
      </c>
      <c r="W2">
        <v>30.8</v>
      </c>
      <c r="X2">
        <v>13.6</v>
      </c>
      <c r="Y2">
        <v>27.9</v>
      </c>
      <c r="Z2">
        <v>29</v>
      </c>
      <c r="AA2">
        <v>19</v>
      </c>
      <c r="AB2">
        <v>16.399999999999999</v>
      </c>
      <c r="AC2">
        <v>19</v>
      </c>
      <c r="AD2">
        <v>9.1999999999999993</v>
      </c>
      <c r="AE2">
        <v>21.6</v>
      </c>
      <c r="AF2">
        <v>24.5</v>
      </c>
    </row>
    <row r="3" spans="1:32" x14ac:dyDescent="0.2">
      <c r="A3" t="s">
        <v>1</v>
      </c>
      <c r="D3">
        <v>52.7</v>
      </c>
      <c r="E3">
        <v>51.8</v>
      </c>
      <c r="F3">
        <v>52.3</v>
      </c>
      <c r="G3">
        <v>58.1</v>
      </c>
      <c r="H3">
        <v>33.6</v>
      </c>
      <c r="I3">
        <v>38.1</v>
      </c>
      <c r="J3">
        <v>54.2</v>
      </c>
      <c r="K3">
        <v>27.4</v>
      </c>
      <c r="L3">
        <v>40.6</v>
      </c>
      <c r="M3">
        <v>46.7</v>
      </c>
      <c r="N3">
        <v>27.5</v>
      </c>
      <c r="O3">
        <v>9.9</v>
      </c>
      <c r="P3">
        <v>17.5</v>
      </c>
      <c r="Q3">
        <v>9.6999999999999993</v>
      </c>
      <c r="R3">
        <v>20.9</v>
      </c>
      <c r="S3">
        <v>10.199999999999999</v>
      </c>
      <c r="T3">
        <v>26.7</v>
      </c>
      <c r="U3">
        <v>21.9</v>
      </c>
      <c r="V3">
        <v>34.299999999999997</v>
      </c>
      <c r="W3">
        <v>35.200000000000003</v>
      </c>
      <c r="X3">
        <v>11.4</v>
      </c>
      <c r="Y3">
        <v>28.3</v>
      </c>
      <c r="Z3">
        <v>35.799999999999997</v>
      </c>
      <c r="AA3">
        <v>19</v>
      </c>
      <c r="AB3">
        <v>17.899999999999999</v>
      </c>
      <c r="AC3">
        <v>13.8</v>
      </c>
      <c r="AD3">
        <v>11.8</v>
      </c>
      <c r="AE3">
        <v>27.6</v>
      </c>
      <c r="AF3">
        <v>27.3</v>
      </c>
    </row>
    <row r="4" spans="1:32" x14ac:dyDescent="0.2">
      <c r="A4" t="s">
        <v>2</v>
      </c>
      <c r="E4">
        <v>83</v>
      </c>
      <c r="F4">
        <v>83.9</v>
      </c>
      <c r="G4">
        <v>82.1</v>
      </c>
      <c r="H4">
        <v>34.4</v>
      </c>
      <c r="I4">
        <v>33.9</v>
      </c>
      <c r="J4">
        <v>54.5</v>
      </c>
      <c r="K4">
        <v>28.5</v>
      </c>
      <c r="L4">
        <v>38.1</v>
      </c>
      <c r="M4">
        <v>51.8</v>
      </c>
      <c r="N4">
        <v>28.9</v>
      </c>
      <c r="O4">
        <v>11.5</v>
      </c>
      <c r="P4">
        <v>18.8</v>
      </c>
      <c r="Q4">
        <v>12.4</v>
      </c>
      <c r="R4">
        <v>28.3</v>
      </c>
      <c r="S4">
        <v>10.8</v>
      </c>
      <c r="T4">
        <v>28.3</v>
      </c>
      <c r="U4">
        <v>25</v>
      </c>
      <c r="V4">
        <v>31.4</v>
      </c>
      <c r="W4">
        <v>39.299999999999997</v>
      </c>
      <c r="X4">
        <v>17.399999999999999</v>
      </c>
      <c r="Y4">
        <v>34.5</v>
      </c>
      <c r="Z4">
        <v>38.1</v>
      </c>
      <c r="AA4">
        <v>22.8</v>
      </c>
      <c r="AB4">
        <v>19.2</v>
      </c>
      <c r="AC4">
        <v>16.899999999999999</v>
      </c>
      <c r="AD4">
        <v>10.3</v>
      </c>
      <c r="AE4">
        <v>28.1</v>
      </c>
      <c r="AF4">
        <v>33.299999999999997</v>
      </c>
    </row>
    <row r="5" spans="1:32" x14ac:dyDescent="0.2">
      <c r="A5" t="s">
        <v>3</v>
      </c>
      <c r="F5">
        <v>92</v>
      </c>
      <c r="G5">
        <v>88.4</v>
      </c>
      <c r="H5">
        <v>32.799999999999997</v>
      </c>
      <c r="I5">
        <v>37.5</v>
      </c>
      <c r="J5">
        <v>57.1</v>
      </c>
      <c r="K5">
        <v>30</v>
      </c>
      <c r="L5">
        <v>37.200000000000003</v>
      </c>
      <c r="M5">
        <v>50.9</v>
      </c>
      <c r="N5">
        <v>29.8</v>
      </c>
      <c r="O5">
        <v>11</v>
      </c>
      <c r="P5">
        <v>18.100000000000001</v>
      </c>
      <c r="Q5">
        <v>12.4</v>
      </c>
      <c r="R5">
        <v>27.4</v>
      </c>
      <c r="S5">
        <v>11.4</v>
      </c>
      <c r="T5">
        <v>29.2</v>
      </c>
      <c r="U5">
        <v>28.6</v>
      </c>
      <c r="V5">
        <v>31.4</v>
      </c>
      <c r="W5">
        <v>41.1</v>
      </c>
      <c r="X5">
        <v>16.100000000000001</v>
      </c>
      <c r="Y5">
        <v>33.6</v>
      </c>
      <c r="Z5">
        <v>38.1</v>
      </c>
      <c r="AA5">
        <v>20.3</v>
      </c>
      <c r="AB5">
        <v>20.8</v>
      </c>
      <c r="AC5">
        <v>16.899999999999999</v>
      </c>
      <c r="AD5">
        <v>11.8</v>
      </c>
      <c r="AE5">
        <v>27.3</v>
      </c>
      <c r="AF5">
        <v>33.299999999999997</v>
      </c>
    </row>
    <row r="6" spans="1:32" x14ac:dyDescent="0.2">
      <c r="A6" t="s">
        <v>4</v>
      </c>
      <c r="G6">
        <v>84.8</v>
      </c>
      <c r="H6">
        <v>34.6</v>
      </c>
      <c r="I6">
        <v>36.9</v>
      </c>
      <c r="J6">
        <v>58.6</v>
      </c>
      <c r="K6">
        <v>27.9</v>
      </c>
      <c r="L6">
        <v>40.200000000000003</v>
      </c>
      <c r="M6">
        <v>52.3</v>
      </c>
      <c r="N6">
        <v>29.8</v>
      </c>
      <c r="O6">
        <v>12</v>
      </c>
      <c r="P6">
        <v>19.600000000000001</v>
      </c>
      <c r="Q6">
        <v>11.9</v>
      </c>
      <c r="R6">
        <v>28.6</v>
      </c>
      <c r="S6">
        <v>11.9</v>
      </c>
      <c r="T6">
        <v>31.3</v>
      </c>
      <c r="U6">
        <v>26.1</v>
      </c>
      <c r="V6">
        <v>31.4</v>
      </c>
      <c r="W6">
        <v>42.3</v>
      </c>
      <c r="X6">
        <v>16.8</v>
      </c>
      <c r="Y6">
        <v>36.5</v>
      </c>
      <c r="Z6">
        <v>38.4</v>
      </c>
      <c r="AA6">
        <v>21.5</v>
      </c>
      <c r="AB6">
        <v>20.8</v>
      </c>
      <c r="AC6">
        <v>17.100000000000001</v>
      </c>
      <c r="AD6">
        <v>11.3</v>
      </c>
      <c r="AE6">
        <v>29.2</v>
      </c>
      <c r="AF6">
        <v>35.4</v>
      </c>
    </row>
    <row r="7" spans="1:32" x14ac:dyDescent="0.2">
      <c r="A7" t="s">
        <v>5</v>
      </c>
      <c r="H7">
        <v>35.200000000000003</v>
      </c>
      <c r="I7">
        <v>38.9</v>
      </c>
      <c r="J7">
        <v>57.8</v>
      </c>
      <c r="K7">
        <v>29.4</v>
      </c>
      <c r="L7">
        <v>39.4</v>
      </c>
      <c r="M7">
        <v>50.9</v>
      </c>
      <c r="N7">
        <v>28.9</v>
      </c>
      <c r="O7">
        <v>12</v>
      </c>
      <c r="P7">
        <v>17.399999999999999</v>
      </c>
      <c r="Q7">
        <v>11.9</v>
      </c>
      <c r="R7">
        <v>28.6</v>
      </c>
      <c r="S7">
        <v>11.9</v>
      </c>
      <c r="T7">
        <v>29.6</v>
      </c>
      <c r="U7">
        <v>28.7</v>
      </c>
      <c r="V7">
        <v>31.4</v>
      </c>
      <c r="W7">
        <v>41.7</v>
      </c>
      <c r="X7">
        <v>16.100000000000001</v>
      </c>
      <c r="Y7">
        <v>33</v>
      </c>
      <c r="Z7">
        <v>36.9</v>
      </c>
      <c r="AA7">
        <v>22.8</v>
      </c>
      <c r="AB7">
        <v>21</v>
      </c>
      <c r="AC7">
        <v>16.100000000000001</v>
      </c>
      <c r="AD7">
        <v>11.3</v>
      </c>
      <c r="AE7">
        <v>29.4</v>
      </c>
      <c r="AF7">
        <v>33.6</v>
      </c>
    </row>
    <row r="8" spans="1:32" x14ac:dyDescent="0.2">
      <c r="A8" t="s">
        <v>6</v>
      </c>
      <c r="I8">
        <v>43.9</v>
      </c>
      <c r="J8">
        <v>33.299999999999997</v>
      </c>
      <c r="K8">
        <v>41.1</v>
      </c>
      <c r="L8">
        <v>42.5</v>
      </c>
      <c r="M8">
        <v>35</v>
      </c>
      <c r="N8">
        <v>30.1</v>
      </c>
      <c r="O8">
        <v>10.9</v>
      </c>
      <c r="P8">
        <v>17.100000000000001</v>
      </c>
      <c r="Q8">
        <v>11.5</v>
      </c>
      <c r="R8">
        <v>21</v>
      </c>
      <c r="S8">
        <v>12.2</v>
      </c>
      <c r="T8">
        <v>25</v>
      </c>
      <c r="U8">
        <v>24.1</v>
      </c>
      <c r="V8">
        <v>22.1</v>
      </c>
      <c r="W8">
        <v>27.8</v>
      </c>
      <c r="X8">
        <v>13.2</v>
      </c>
      <c r="Y8">
        <v>23.2</v>
      </c>
      <c r="Z8">
        <v>30.9</v>
      </c>
      <c r="AA8">
        <v>22.1</v>
      </c>
      <c r="AB8">
        <v>17.600000000000001</v>
      </c>
      <c r="AC8">
        <v>15.7</v>
      </c>
      <c r="AD8">
        <v>10.8</v>
      </c>
      <c r="AE8">
        <v>30.2</v>
      </c>
      <c r="AF8">
        <v>22.2</v>
      </c>
    </row>
    <row r="9" spans="1:32" x14ac:dyDescent="0.2">
      <c r="A9" t="s">
        <v>7</v>
      </c>
      <c r="J9">
        <v>35.5</v>
      </c>
      <c r="K9">
        <v>34.200000000000003</v>
      </c>
      <c r="L9">
        <v>54.2</v>
      </c>
      <c r="M9">
        <v>40.799999999999997</v>
      </c>
      <c r="N9">
        <v>27</v>
      </c>
      <c r="O9">
        <v>9.9</v>
      </c>
      <c r="P9">
        <v>17</v>
      </c>
      <c r="Q9">
        <v>8.4</v>
      </c>
      <c r="R9">
        <v>23.1</v>
      </c>
      <c r="S9">
        <v>10.8</v>
      </c>
      <c r="T9">
        <v>30.6</v>
      </c>
      <c r="U9">
        <v>24.2</v>
      </c>
      <c r="V9">
        <v>27.1</v>
      </c>
      <c r="W9">
        <v>36.1</v>
      </c>
      <c r="X9">
        <v>13.6</v>
      </c>
      <c r="Y9">
        <v>22.9</v>
      </c>
      <c r="Z9">
        <v>29</v>
      </c>
      <c r="AA9">
        <v>17.7</v>
      </c>
      <c r="AB9">
        <v>17.399999999999999</v>
      </c>
      <c r="AC9">
        <v>12.7</v>
      </c>
      <c r="AD9">
        <v>10.3</v>
      </c>
      <c r="AE9">
        <v>25</v>
      </c>
      <c r="AF9">
        <v>23.5</v>
      </c>
    </row>
    <row r="10" spans="1:32" x14ac:dyDescent="0.2">
      <c r="A10" t="s">
        <v>8</v>
      </c>
      <c r="K10">
        <v>30.4</v>
      </c>
      <c r="L10">
        <v>37</v>
      </c>
      <c r="M10">
        <v>53.3</v>
      </c>
      <c r="N10">
        <v>24</v>
      </c>
      <c r="O10">
        <v>10.5</v>
      </c>
      <c r="P10">
        <v>16.8</v>
      </c>
      <c r="Q10">
        <v>9.6999999999999993</v>
      </c>
      <c r="R10">
        <v>23.6</v>
      </c>
      <c r="S10">
        <v>11.4</v>
      </c>
      <c r="T10">
        <v>26.9</v>
      </c>
      <c r="U10">
        <v>22.4</v>
      </c>
      <c r="V10">
        <v>28.6</v>
      </c>
      <c r="W10">
        <v>36.4</v>
      </c>
      <c r="X10">
        <v>14.8</v>
      </c>
      <c r="Y10">
        <v>30.1</v>
      </c>
      <c r="Z10">
        <v>33.9</v>
      </c>
      <c r="AA10">
        <v>19</v>
      </c>
      <c r="AB10">
        <v>16.3</v>
      </c>
      <c r="AC10">
        <v>13.7</v>
      </c>
      <c r="AD10">
        <v>12.8</v>
      </c>
      <c r="AE10">
        <v>28.2</v>
      </c>
      <c r="AF10">
        <v>26.1</v>
      </c>
    </row>
    <row r="11" spans="1:32" x14ac:dyDescent="0.2">
      <c r="A11" t="s">
        <v>9</v>
      </c>
      <c r="L11">
        <v>30.6</v>
      </c>
      <c r="M11">
        <v>33.9</v>
      </c>
      <c r="N11">
        <v>27.7</v>
      </c>
      <c r="O11">
        <v>12.9</v>
      </c>
      <c r="P11">
        <v>16.2</v>
      </c>
      <c r="Q11">
        <v>11.5</v>
      </c>
      <c r="R11">
        <v>16.8</v>
      </c>
      <c r="S11">
        <v>11</v>
      </c>
      <c r="T11">
        <v>22.5</v>
      </c>
      <c r="U11">
        <v>22.5</v>
      </c>
      <c r="V11">
        <v>18.399999999999999</v>
      </c>
      <c r="W11">
        <v>22.5</v>
      </c>
      <c r="X11">
        <v>12</v>
      </c>
      <c r="Y11">
        <v>17.7</v>
      </c>
      <c r="Z11">
        <v>24.2</v>
      </c>
      <c r="AA11">
        <v>17.7</v>
      </c>
      <c r="AB11">
        <v>22.9</v>
      </c>
      <c r="AC11">
        <v>11.7</v>
      </c>
      <c r="AD11">
        <v>12.7</v>
      </c>
      <c r="AE11">
        <v>23.8</v>
      </c>
      <c r="AF11">
        <v>25.2</v>
      </c>
    </row>
    <row r="12" spans="1:32" x14ac:dyDescent="0.2">
      <c r="A12" t="s">
        <v>10</v>
      </c>
      <c r="M12">
        <v>42.3</v>
      </c>
      <c r="N12">
        <v>26.1</v>
      </c>
      <c r="O12">
        <v>9.4</v>
      </c>
      <c r="P12">
        <v>14.8</v>
      </c>
      <c r="Q12">
        <v>7.5</v>
      </c>
      <c r="R12">
        <v>16.5</v>
      </c>
      <c r="S12">
        <v>9.1</v>
      </c>
      <c r="T12">
        <v>28.3</v>
      </c>
      <c r="U12">
        <v>26.4</v>
      </c>
      <c r="V12">
        <v>28.6</v>
      </c>
      <c r="W12">
        <v>39.4</v>
      </c>
      <c r="X12">
        <v>12.2</v>
      </c>
      <c r="Y12">
        <v>25</v>
      </c>
      <c r="Z12">
        <v>28.7</v>
      </c>
      <c r="AA12">
        <v>11.3</v>
      </c>
      <c r="AB12">
        <v>14.8</v>
      </c>
      <c r="AC12">
        <v>11.8</v>
      </c>
      <c r="AD12">
        <v>10.199999999999999</v>
      </c>
      <c r="AE12">
        <v>22.2</v>
      </c>
      <c r="AF12">
        <v>22.5</v>
      </c>
    </row>
    <row r="13" spans="1:32" x14ac:dyDescent="0.2">
      <c r="A13" t="s">
        <v>11</v>
      </c>
      <c r="N13">
        <v>28.6</v>
      </c>
      <c r="O13">
        <v>10.5</v>
      </c>
      <c r="P13">
        <v>17.5</v>
      </c>
      <c r="Q13">
        <v>12.8</v>
      </c>
      <c r="R13">
        <v>25.5</v>
      </c>
      <c r="S13">
        <v>11.4</v>
      </c>
      <c r="T13">
        <v>25</v>
      </c>
      <c r="U13">
        <v>25.2</v>
      </c>
      <c r="V13">
        <v>34.299999999999997</v>
      </c>
      <c r="W13">
        <v>37.9</v>
      </c>
      <c r="X13">
        <v>12.1</v>
      </c>
      <c r="Y13">
        <v>25.7</v>
      </c>
      <c r="Z13">
        <v>28.4</v>
      </c>
      <c r="AA13">
        <v>19</v>
      </c>
      <c r="AB13">
        <v>18.7</v>
      </c>
      <c r="AC13">
        <v>20.2</v>
      </c>
      <c r="AD13">
        <v>10.8</v>
      </c>
      <c r="AE13">
        <v>28.9</v>
      </c>
      <c r="AF13">
        <v>28.7</v>
      </c>
    </row>
    <row r="14" spans="1:32" x14ac:dyDescent="0.2">
      <c r="A14" t="s">
        <v>12</v>
      </c>
      <c r="O14">
        <v>9.4</v>
      </c>
      <c r="P14">
        <v>17.399999999999999</v>
      </c>
      <c r="Q14">
        <v>9.3000000000000007</v>
      </c>
      <c r="R14">
        <v>21.7</v>
      </c>
      <c r="S14">
        <v>11.4</v>
      </c>
      <c r="T14">
        <v>17.100000000000001</v>
      </c>
      <c r="U14">
        <v>22.3</v>
      </c>
      <c r="V14">
        <v>23.4</v>
      </c>
      <c r="W14">
        <v>22.2</v>
      </c>
      <c r="X14">
        <v>13.3</v>
      </c>
      <c r="Y14">
        <v>30.6</v>
      </c>
      <c r="Z14">
        <v>24.2</v>
      </c>
      <c r="AA14">
        <v>16.3</v>
      </c>
      <c r="AB14">
        <v>20.6</v>
      </c>
      <c r="AC14">
        <v>12.6</v>
      </c>
      <c r="AD14">
        <v>10.3</v>
      </c>
      <c r="AE14">
        <v>24.6</v>
      </c>
      <c r="AF14">
        <v>22.2</v>
      </c>
    </row>
    <row r="15" spans="1:32" x14ac:dyDescent="0.2">
      <c r="A15" t="s">
        <v>13</v>
      </c>
      <c r="P15">
        <v>22.2</v>
      </c>
      <c r="Q15">
        <v>13.6</v>
      </c>
      <c r="R15">
        <v>11.5</v>
      </c>
      <c r="S15">
        <v>9</v>
      </c>
      <c r="T15">
        <v>10.5</v>
      </c>
      <c r="U15">
        <v>8.9</v>
      </c>
      <c r="V15">
        <v>19.5</v>
      </c>
      <c r="W15">
        <v>7.3</v>
      </c>
      <c r="X15">
        <v>9.4</v>
      </c>
      <c r="Y15">
        <v>10.4</v>
      </c>
      <c r="Z15">
        <v>10.5</v>
      </c>
      <c r="AA15">
        <v>10.5</v>
      </c>
      <c r="AB15">
        <v>12</v>
      </c>
      <c r="AC15">
        <v>7.9</v>
      </c>
      <c r="AD15">
        <v>13.2</v>
      </c>
      <c r="AE15">
        <v>10.8</v>
      </c>
      <c r="AF15">
        <v>9.9</v>
      </c>
    </row>
    <row r="16" spans="1:32" x14ac:dyDescent="0.2">
      <c r="A16" t="s">
        <v>14</v>
      </c>
      <c r="Q16">
        <v>16.5</v>
      </c>
      <c r="R16">
        <v>14.7</v>
      </c>
      <c r="S16">
        <v>12.3</v>
      </c>
      <c r="T16">
        <v>17</v>
      </c>
      <c r="U16">
        <v>15.6</v>
      </c>
      <c r="V16">
        <v>21.3</v>
      </c>
      <c r="W16">
        <v>12.6</v>
      </c>
      <c r="X16">
        <v>13.7</v>
      </c>
      <c r="Y16">
        <v>19</v>
      </c>
      <c r="Z16">
        <v>17.600000000000001</v>
      </c>
      <c r="AA16">
        <v>15.3</v>
      </c>
      <c r="AB16">
        <v>22.5</v>
      </c>
      <c r="AC16">
        <v>15.2</v>
      </c>
      <c r="AD16">
        <v>11.6</v>
      </c>
      <c r="AE16">
        <v>15.1</v>
      </c>
      <c r="AF16">
        <v>15.6</v>
      </c>
    </row>
    <row r="17" spans="1:32" x14ac:dyDescent="0.2">
      <c r="A17" t="s">
        <v>15</v>
      </c>
      <c r="R17">
        <v>10.199999999999999</v>
      </c>
      <c r="S17">
        <v>12</v>
      </c>
      <c r="T17">
        <v>9.6999999999999993</v>
      </c>
      <c r="U17">
        <v>8.4</v>
      </c>
      <c r="V17">
        <v>16.5</v>
      </c>
      <c r="W17">
        <v>9.3000000000000007</v>
      </c>
      <c r="X17">
        <v>10.9</v>
      </c>
      <c r="Y17">
        <v>9.3000000000000007</v>
      </c>
      <c r="Z17">
        <v>9.3000000000000007</v>
      </c>
      <c r="AA17">
        <v>10.4</v>
      </c>
      <c r="AB17">
        <v>12.8</v>
      </c>
      <c r="AC17">
        <v>10.6</v>
      </c>
      <c r="AD17">
        <v>10.8</v>
      </c>
      <c r="AE17">
        <v>9.3000000000000007</v>
      </c>
      <c r="AF17">
        <v>12.4</v>
      </c>
    </row>
    <row r="18" spans="1:32" x14ac:dyDescent="0.2">
      <c r="A18" t="s">
        <v>16</v>
      </c>
      <c r="S18">
        <v>11.9</v>
      </c>
      <c r="T18">
        <v>18.3</v>
      </c>
      <c r="U18">
        <v>18.5</v>
      </c>
      <c r="V18">
        <v>22.9</v>
      </c>
      <c r="W18">
        <v>27.8</v>
      </c>
      <c r="X18">
        <v>15</v>
      </c>
      <c r="Y18">
        <v>24.3</v>
      </c>
      <c r="Z18">
        <v>27.8</v>
      </c>
      <c r="AA18">
        <v>17.7</v>
      </c>
      <c r="AB18">
        <v>24.6</v>
      </c>
      <c r="AC18">
        <v>14.7</v>
      </c>
      <c r="AD18">
        <v>11.8</v>
      </c>
      <c r="AE18">
        <v>20.5</v>
      </c>
      <c r="AF18">
        <v>27.3</v>
      </c>
    </row>
    <row r="19" spans="1:32" x14ac:dyDescent="0.2">
      <c r="A19" t="s">
        <v>17</v>
      </c>
      <c r="T19">
        <v>14.2</v>
      </c>
      <c r="U19">
        <v>8</v>
      </c>
      <c r="V19">
        <v>17.100000000000001</v>
      </c>
      <c r="W19">
        <v>11.9</v>
      </c>
      <c r="X19">
        <v>10.7</v>
      </c>
      <c r="Y19">
        <v>11.4</v>
      </c>
      <c r="Z19">
        <v>9.6999999999999993</v>
      </c>
      <c r="AA19">
        <v>13.1</v>
      </c>
      <c r="AB19">
        <v>11.8</v>
      </c>
      <c r="AC19">
        <v>9</v>
      </c>
      <c r="AD19">
        <v>8.3000000000000007</v>
      </c>
      <c r="AE19">
        <v>12.5</v>
      </c>
      <c r="AF19">
        <v>11.9</v>
      </c>
    </row>
    <row r="20" spans="1:32" x14ac:dyDescent="0.2">
      <c r="A20" t="s">
        <v>18</v>
      </c>
      <c r="U20">
        <v>23.5</v>
      </c>
      <c r="V20">
        <v>18.3</v>
      </c>
      <c r="W20">
        <v>23.5</v>
      </c>
      <c r="X20">
        <v>14.3</v>
      </c>
      <c r="Y20">
        <v>16.5</v>
      </c>
      <c r="Z20">
        <v>23.1</v>
      </c>
      <c r="AA20">
        <v>15</v>
      </c>
      <c r="AB20">
        <v>21.5</v>
      </c>
      <c r="AC20">
        <v>11.8</v>
      </c>
      <c r="AD20">
        <v>9.1999999999999993</v>
      </c>
      <c r="AE20">
        <v>26.4</v>
      </c>
      <c r="AF20">
        <v>27.5</v>
      </c>
    </row>
    <row r="21" spans="1:32" x14ac:dyDescent="0.2">
      <c r="A21" t="s">
        <v>19</v>
      </c>
      <c r="V21">
        <v>31.4</v>
      </c>
      <c r="W21">
        <v>28</v>
      </c>
      <c r="X21">
        <v>11.6</v>
      </c>
      <c r="Y21">
        <v>23.4</v>
      </c>
      <c r="Z21">
        <v>22.4</v>
      </c>
      <c r="AA21">
        <v>17.7</v>
      </c>
      <c r="AB21">
        <v>15.7</v>
      </c>
      <c r="AC21">
        <v>17.399999999999999</v>
      </c>
      <c r="AD21">
        <v>10.8</v>
      </c>
      <c r="AE21">
        <v>21.4</v>
      </c>
      <c r="AF21">
        <v>24.2</v>
      </c>
    </row>
    <row r="22" spans="1:32" x14ac:dyDescent="0.2">
      <c r="A22" t="s">
        <v>20</v>
      </c>
      <c r="W22">
        <v>30</v>
      </c>
      <c r="X22">
        <v>24.4</v>
      </c>
      <c r="Y22">
        <v>27.8</v>
      </c>
      <c r="Z22">
        <v>24.3</v>
      </c>
      <c r="AA22">
        <v>15.7</v>
      </c>
      <c r="AB22">
        <v>19.2</v>
      </c>
      <c r="AC22">
        <v>22.7</v>
      </c>
      <c r="AD22">
        <v>13.6</v>
      </c>
      <c r="AE22">
        <v>29.1</v>
      </c>
      <c r="AF22">
        <v>23.6</v>
      </c>
    </row>
    <row r="23" spans="1:32" x14ac:dyDescent="0.2">
      <c r="A23" t="s">
        <v>21</v>
      </c>
      <c r="X23">
        <v>13.6</v>
      </c>
      <c r="Y23">
        <v>26.2</v>
      </c>
      <c r="Z23">
        <v>31.8</v>
      </c>
      <c r="AA23">
        <v>15.2</v>
      </c>
      <c r="AB23">
        <v>15.7</v>
      </c>
      <c r="AC23">
        <v>13.8</v>
      </c>
      <c r="AD23">
        <v>11.8</v>
      </c>
      <c r="AE23">
        <v>22.7</v>
      </c>
      <c r="AF23">
        <v>29.7</v>
      </c>
    </row>
    <row r="24" spans="1:32" x14ac:dyDescent="0.2">
      <c r="A24" t="s">
        <v>22</v>
      </c>
      <c r="Y24">
        <v>13.6</v>
      </c>
      <c r="Z24">
        <v>12.9</v>
      </c>
      <c r="AA24">
        <v>16.5</v>
      </c>
      <c r="AB24">
        <v>12.8</v>
      </c>
      <c r="AC24">
        <v>10.8</v>
      </c>
      <c r="AD24">
        <v>9.9</v>
      </c>
      <c r="AE24">
        <v>14.5</v>
      </c>
      <c r="AF24">
        <v>13.6</v>
      </c>
    </row>
    <row r="25" spans="1:32" x14ac:dyDescent="0.2">
      <c r="A25" t="s">
        <v>23</v>
      </c>
      <c r="Z25">
        <v>30.6</v>
      </c>
      <c r="AA25">
        <v>23.5</v>
      </c>
      <c r="AB25">
        <v>20.3</v>
      </c>
      <c r="AC25">
        <v>17.100000000000001</v>
      </c>
      <c r="AD25">
        <v>10.7</v>
      </c>
      <c r="AE25">
        <v>20.7</v>
      </c>
      <c r="AF25">
        <v>25.7</v>
      </c>
    </row>
    <row r="26" spans="1:32" x14ac:dyDescent="0.2">
      <c r="A26" t="s">
        <v>24</v>
      </c>
      <c r="AA26">
        <v>20.3</v>
      </c>
      <c r="AB26">
        <v>23</v>
      </c>
      <c r="AC26">
        <v>14.7</v>
      </c>
      <c r="AD26">
        <v>13.3</v>
      </c>
      <c r="AE26">
        <v>24.1</v>
      </c>
      <c r="AF26">
        <v>28.2</v>
      </c>
    </row>
    <row r="27" spans="1:32" x14ac:dyDescent="0.2">
      <c r="A27" t="s">
        <v>25</v>
      </c>
      <c r="AB27">
        <v>18.399999999999999</v>
      </c>
      <c r="AC27">
        <v>20.2</v>
      </c>
      <c r="AD27">
        <v>10.9</v>
      </c>
      <c r="AE27">
        <v>20.5</v>
      </c>
      <c r="AF27">
        <v>16</v>
      </c>
    </row>
    <row r="28" spans="1:32" x14ac:dyDescent="0.2">
      <c r="A28" t="s">
        <v>26</v>
      </c>
      <c r="AC28">
        <v>22.6</v>
      </c>
      <c r="AD28">
        <v>13.7</v>
      </c>
      <c r="AE28">
        <v>25</v>
      </c>
      <c r="AF28">
        <v>20.7</v>
      </c>
    </row>
    <row r="29" spans="1:32" x14ac:dyDescent="0.2">
      <c r="A29" t="s">
        <v>27</v>
      </c>
      <c r="AD29">
        <v>7.1</v>
      </c>
      <c r="AE29">
        <v>15.4</v>
      </c>
      <c r="AF29">
        <v>13.8</v>
      </c>
    </row>
    <row r="30" spans="1:32" x14ac:dyDescent="0.2">
      <c r="A30" t="s">
        <v>28</v>
      </c>
      <c r="AE30">
        <v>10.3</v>
      </c>
      <c r="AF30">
        <v>12.3</v>
      </c>
    </row>
    <row r="31" spans="1:32" x14ac:dyDescent="0.2">
      <c r="A31" t="s">
        <v>29</v>
      </c>
      <c r="AF31">
        <v>27</v>
      </c>
    </row>
    <row r="32" spans="1:32" x14ac:dyDescent="0.2">
      <c r="A32" t="s">
        <v>30</v>
      </c>
    </row>
    <row r="35" spans="1:2" x14ac:dyDescent="0.2">
      <c r="A35" s="2" t="s">
        <v>458</v>
      </c>
      <c r="B35" s="1">
        <f>AVERAGE(D2:AF2)</f>
        <v>26.213793103448275</v>
      </c>
    </row>
    <row r="36" spans="1:2" x14ac:dyDescent="0.2">
      <c r="A36" s="2" t="s">
        <v>459</v>
      </c>
      <c r="B36" s="1">
        <f>AVERAGE(D3:AF3)</f>
        <v>29.731034482758613</v>
      </c>
    </row>
    <row r="37" spans="1:2" x14ac:dyDescent="0.2">
      <c r="A37" t="s">
        <v>31</v>
      </c>
      <c r="B37" s="1">
        <f>AVERAGE(E4:AF31)</f>
        <v>22.479310344827589</v>
      </c>
    </row>
  </sheetData>
  <conditionalFormatting sqref="B1:AL32">
    <cfRule type="colorScale" priority="7">
      <colorScale>
        <cfvo type="min"/>
        <cfvo type="max"/>
        <color theme="7" tint="0.59999389629810485"/>
        <color theme="4" tint="0.59999389629810485"/>
      </colorScale>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F486B-7ADC-E74F-A1B7-4446A1A05EC9}">
  <dimension ref="A1:V148"/>
  <sheetViews>
    <sheetView workbookViewId="0"/>
  </sheetViews>
  <sheetFormatPr baseColWidth="10" defaultRowHeight="15" x14ac:dyDescent="0.2"/>
  <cols>
    <col min="1" max="1" width="25.5" style="4" customWidth="1"/>
    <col min="2" max="2" width="16.33203125" style="4" bestFit="1" customWidth="1"/>
    <col min="3" max="3" width="10" style="4" bestFit="1" customWidth="1"/>
    <col min="4" max="4" width="8.1640625" style="4" bestFit="1" customWidth="1"/>
    <col min="5" max="5" width="17.6640625" style="4" bestFit="1" customWidth="1"/>
    <col min="6" max="6" width="20.6640625" style="4" bestFit="1" customWidth="1"/>
    <col min="7" max="7" width="7.83203125" style="4" bestFit="1" customWidth="1"/>
    <col min="8" max="8" width="6.1640625" style="4" bestFit="1" customWidth="1"/>
    <col min="9" max="9" width="6.83203125" style="4" bestFit="1" customWidth="1"/>
    <col min="10" max="10" width="8.5" style="4" bestFit="1" customWidth="1"/>
    <col min="11" max="11" width="18.33203125" style="4" bestFit="1" customWidth="1"/>
    <col min="12" max="12" width="7.1640625" style="4" bestFit="1" customWidth="1"/>
    <col min="13" max="13" width="6.1640625" style="4" bestFit="1" customWidth="1"/>
    <col min="14" max="14" width="30.5" style="4" bestFit="1" customWidth="1"/>
    <col min="15" max="16384" width="10.83203125" style="4"/>
  </cols>
  <sheetData>
    <row r="1" spans="1:22" x14ac:dyDescent="0.2">
      <c r="A1" s="5" t="s">
        <v>63</v>
      </c>
      <c r="B1" s="6" t="s">
        <v>64</v>
      </c>
      <c r="C1" s="106" t="s">
        <v>65</v>
      </c>
      <c r="D1" s="107"/>
      <c r="E1" s="7" t="s">
        <v>66</v>
      </c>
      <c r="F1" s="8" t="s">
        <v>67</v>
      </c>
      <c r="G1" s="108" t="s">
        <v>68</v>
      </c>
      <c r="H1" s="109"/>
      <c r="I1" s="110"/>
      <c r="J1" s="108" t="s">
        <v>69</v>
      </c>
      <c r="K1" s="109"/>
      <c r="L1" s="109"/>
      <c r="M1" s="109"/>
      <c r="N1" s="110"/>
      <c r="Q1" s="9"/>
      <c r="S1" s="9"/>
      <c r="T1" s="9"/>
      <c r="U1" s="9"/>
      <c r="V1" s="9"/>
    </row>
    <row r="2" spans="1:22" x14ac:dyDescent="0.2">
      <c r="A2" s="10"/>
      <c r="B2" s="11"/>
      <c r="C2" s="12" t="s">
        <v>70</v>
      </c>
      <c r="D2" s="12" t="s">
        <v>71</v>
      </c>
      <c r="E2" s="13"/>
      <c r="F2" s="14"/>
      <c r="G2" s="10" t="s">
        <v>72</v>
      </c>
      <c r="H2" s="15" t="s">
        <v>73</v>
      </c>
      <c r="I2" s="11" t="s">
        <v>74</v>
      </c>
      <c r="J2" s="15" t="s">
        <v>72</v>
      </c>
      <c r="K2" s="15" t="s">
        <v>75</v>
      </c>
      <c r="L2" s="16" t="s">
        <v>73</v>
      </c>
      <c r="M2" s="14" t="s">
        <v>76</v>
      </c>
      <c r="N2" s="17" t="s">
        <v>77</v>
      </c>
      <c r="Q2" s="9"/>
      <c r="R2" s="9"/>
      <c r="S2" s="9"/>
      <c r="T2" s="9"/>
      <c r="U2" s="9"/>
      <c r="V2" s="9"/>
    </row>
    <row r="3" spans="1:22" x14ac:dyDescent="0.2">
      <c r="A3" s="18" t="s">
        <v>78</v>
      </c>
      <c r="B3" s="19" t="s">
        <v>79</v>
      </c>
      <c r="C3" s="20">
        <v>0</v>
      </c>
      <c r="D3" s="20" t="s">
        <v>80</v>
      </c>
      <c r="E3" s="21" t="s">
        <v>81</v>
      </c>
      <c r="F3" s="20" t="s">
        <v>82</v>
      </c>
      <c r="G3" s="22" t="s">
        <v>83</v>
      </c>
      <c r="H3" s="23">
        <v>0.11799999999999999</v>
      </c>
      <c r="I3" s="24" t="s">
        <v>84</v>
      </c>
      <c r="J3" s="25">
        <v>229</v>
      </c>
      <c r="K3" s="25" t="s">
        <v>85</v>
      </c>
      <c r="L3" s="25">
        <v>15.003</v>
      </c>
      <c r="M3" s="25">
        <v>6.806</v>
      </c>
      <c r="N3" s="26" t="s">
        <v>86</v>
      </c>
      <c r="Q3" s="27"/>
      <c r="R3" s="28"/>
      <c r="S3" s="28"/>
      <c r="T3" s="9"/>
      <c r="U3" s="9"/>
      <c r="V3" s="9"/>
    </row>
    <row r="4" spans="1:22" x14ac:dyDescent="0.2">
      <c r="A4" s="18"/>
      <c r="B4" s="19"/>
      <c r="C4" s="20"/>
      <c r="D4" s="20"/>
      <c r="E4" s="21"/>
      <c r="F4" s="20"/>
      <c r="G4" s="22" t="s">
        <v>87</v>
      </c>
      <c r="H4" s="23">
        <v>8.0000000000000002E-3</v>
      </c>
      <c r="I4" s="24" t="s">
        <v>84</v>
      </c>
      <c r="J4" s="25">
        <v>229</v>
      </c>
      <c r="K4" s="25" t="s">
        <v>85</v>
      </c>
      <c r="L4" s="25">
        <v>3.3330000000000002</v>
      </c>
      <c r="M4" s="25">
        <v>3.0590000000000002</v>
      </c>
      <c r="N4" s="29" t="s">
        <v>88</v>
      </c>
      <c r="Q4" s="27"/>
      <c r="R4" s="28"/>
      <c r="S4" s="28"/>
      <c r="T4" s="9"/>
      <c r="U4" s="9"/>
      <c r="V4" s="9"/>
    </row>
    <row r="5" spans="1:22" x14ac:dyDescent="0.2">
      <c r="A5" s="18"/>
      <c r="B5" s="19"/>
      <c r="C5" s="20"/>
      <c r="D5" s="20"/>
      <c r="E5" s="21"/>
      <c r="F5" s="20"/>
      <c r="G5" s="22" t="s">
        <v>89</v>
      </c>
      <c r="H5" s="23">
        <v>0.33400000000000002</v>
      </c>
      <c r="I5" s="24" t="s">
        <v>84</v>
      </c>
      <c r="J5" s="25"/>
      <c r="K5" s="25"/>
      <c r="L5" s="25"/>
      <c r="M5" s="25"/>
      <c r="N5" s="29"/>
      <c r="Q5" s="27"/>
      <c r="R5" s="28"/>
      <c r="S5" s="28"/>
      <c r="T5" s="9"/>
      <c r="U5" s="9"/>
      <c r="V5" s="9"/>
    </row>
    <row r="6" spans="1:22" x14ac:dyDescent="0.2">
      <c r="A6" s="30" t="s">
        <v>90</v>
      </c>
      <c r="B6" s="31" t="s">
        <v>91</v>
      </c>
      <c r="C6" s="32">
        <v>0</v>
      </c>
      <c r="D6" s="32" t="s">
        <v>80</v>
      </c>
      <c r="E6" s="33" t="s">
        <v>81</v>
      </c>
      <c r="F6" s="32" t="s">
        <v>82</v>
      </c>
      <c r="G6" s="34" t="s">
        <v>92</v>
      </c>
      <c r="H6" s="4">
        <v>0.22600000000000001</v>
      </c>
      <c r="I6" s="35" t="s">
        <v>84</v>
      </c>
      <c r="J6" s="36">
        <v>284</v>
      </c>
      <c r="K6" s="36" t="s">
        <v>93</v>
      </c>
      <c r="L6" s="36">
        <v>16.529</v>
      </c>
      <c r="M6" s="36">
        <v>4.0030000000000001</v>
      </c>
      <c r="N6" s="37" t="s">
        <v>94</v>
      </c>
      <c r="Q6" s="27"/>
      <c r="R6" s="28"/>
      <c r="S6" s="28"/>
      <c r="T6" s="9"/>
      <c r="U6" s="9"/>
      <c r="V6" s="9"/>
    </row>
    <row r="7" spans="1:22" x14ac:dyDescent="0.2">
      <c r="A7" s="38"/>
      <c r="B7" s="31"/>
      <c r="C7" s="32"/>
      <c r="D7" s="32"/>
      <c r="E7" s="33"/>
      <c r="F7" s="32"/>
      <c r="G7" s="34" t="s">
        <v>95</v>
      </c>
      <c r="H7" s="4">
        <v>0.25800000000000001</v>
      </c>
      <c r="I7" s="35" t="s">
        <v>84</v>
      </c>
      <c r="J7" s="36">
        <v>284</v>
      </c>
      <c r="K7" s="36" t="s">
        <v>93</v>
      </c>
      <c r="L7" s="36">
        <v>5.1760000000000002</v>
      </c>
      <c r="M7" s="36">
        <v>1.617</v>
      </c>
      <c r="N7" s="39" t="s">
        <v>96</v>
      </c>
      <c r="Q7" s="27"/>
      <c r="R7" s="28"/>
      <c r="S7" s="28"/>
      <c r="T7" s="9"/>
      <c r="U7" s="9"/>
      <c r="V7" s="9"/>
    </row>
    <row r="8" spans="1:22" x14ac:dyDescent="0.2">
      <c r="A8" s="18" t="s">
        <v>97</v>
      </c>
      <c r="B8" s="19" t="s">
        <v>98</v>
      </c>
      <c r="C8" s="20">
        <v>0</v>
      </c>
      <c r="D8" s="20" t="s">
        <v>80</v>
      </c>
      <c r="E8" s="21" t="s">
        <v>81</v>
      </c>
      <c r="F8" s="20" t="s">
        <v>82</v>
      </c>
      <c r="G8" s="22" t="s">
        <v>99</v>
      </c>
      <c r="H8" s="23">
        <v>0.28599999999999998</v>
      </c>
      <c r="I8" s="24" t="s">
        <v>84</v>
      </c>
      <c r="J8" s="25">
        <v>8</v>
      </c>
      <c r="K8" s="25" t="s">
        <v>100</v>
      </c>
      <c r="L8" s="25">
        <v>11.936999999999999</v>
      </c>
      <c r="M8" s="25">
        <v>9.218</v>
      </c>
      <c r="N8" s="40" t="s">
        <v>101</v>
      </c>
      <c r="Q8" s="27"/>
      <c r="R8" s="9"/>
      <c r="S8" s="9"/>
      <c r="T8" s="9"/>
      <c r="U8" s="9"/>
      <c r="V8" s="9"/>
    </row>
    <row r="9" spans="1:22" x14ac:dyDescent="0.2">
      <c r="A9" s="22"/>
      <c r="B9" s="41"/>
      <c r="C9" s="23"/>
      <c r="D9" s="23"/>
      <c r="E9" s="42"/>
      <c r="F9" s="23"/>
      <c r="G9" s="22" t="s">
        <v>102</v>
      </c>
      <c r="H9" s="23">
        <v>0.25800000000000001</v>
      </c>
      <c r="I9" s="41" t="s">
        <v>84</v>
      </c>
      <c r="J9" s="25">
        <v>280</v>
      </c>
      <c r="K9" s="25" t="s">
        <v>103</v>
      </c>
      <c r="L9" s="25">
        <v>13.25</v>
      </c>
      <c r="M9" s="25">
        <v>6.806</v>
      </c>
      <c r="N9" s="26" t="s">
        <v>86</v>
      </c>
    </row>
    <row r="10" spans="1:22" x14ac:dyDescent="0.2">
      <c r="A10" s="22"/>
      <c r="B10" s="41"/>
      <c r="C10" s="23"/>
      <c r="D10" s="23"/>
      <c r="E10" s="42"/>
      <c r="F10" s="23"/>
      <c r="G10" s="22"/>
      <c r="H10" s="23"/>
      <c r="I10" s="41"/>
      <c r="J10" s="25">
        <v>280</v>
      </c>
      <c r="K10" s="25" t="s">
        <v>103</v>
      </c>
      <c r="L10" s="25">
        <v>4.6669999999999998</v>
      </c>
      <c r="M10" s="25">
        <v>3.0590000000000002</v>
      </c>
      <c r="N10" s="29" t="s">
        <v>88</v>
      </c>
    </row>
    <row r="11" spans="1:22" x14ac:dyDescent="0.2">
      <c r="A11" s="43" t="s">
        <v>104</v>
      </c>
      <c r="B11" s="44" t="s">
        <v>32</v>
      </c>
      <c r="C11" s="32">
        <v>0</v>
      </c>
      <c r="D11" s="32" t="s">
        <v>80</v>
      </c>
      <c r="E11" s="33" t="s">
        <v>81</v>
      </c>
      <c r="F11" s="4" t="s">
        <v>82</v>
      </c>
      <c r="G11" s="34" t="s">
        <v>105</v>
      </c>
      <c r="H11" s="4">
        <v>0.26800000000000002</v>
      </c>
      <c r="I11" s="44" t="s">
        <v>84</v>
      </c>
      <c r="J11" s="36">
        <v>315</v>
      </c>
      <c r="K11" s="36" t="s">
        <v>106</v>
      </c>
      <c r="L11" s="36">
        <v>3.3010000000000002</v>
      </c>
      <c r="M11" s="36">
        <v>1.9830000000000001</v>
      </c>
      <c r="N11" s="45" t="s">
        <v>107</v>
      </c>
    </row>
    <row r="12" spans="1:22" x14ac:dyDescent="0.2">
      <c r="A12" s="43"/>
      <c r="B12" s="44"/>
      <c r="C12" s="32"/>
      <c r="D12" s="32"/>
      <c r="E12" s="33"/>
      <c r="G12" s="34" t="s">
        <v>108</v>
      </c>
      <c r="H12" s="4">
        <v>0.37</v>
      </c>
      <c r="I12" s="44" t="s">
        <v>84</v>
      </c>
      <c r="J12" s="36">
        <v>315</v>
      </c>
      <c r="K12" s="36" t="s">
        <v>106</v>
      </c>
      <c r="L12" s="36">
        <v>11.679</v>
      </c>
      <c r="M12" s="36">
        <v>4.0030000000000001</v>
      </c>
      <c r="N12" s="37" t="s">
        <v>94</v>
      </c>
    </row>
    <row r="13" spans="1:22" x14ac:dyDescent="0.2">
      <c r="A13" s="43"/>
      <c r="B13" s="44"/>
      <c r="C13" s="32"/>
      <c r="D13" s="32"/>
      <c r="E13" s="33"/>
      <c r="G13" s="34"/>
      <c r="I13" s="44"/>
      <c r="J13" s="36">
        <v>315</v>
      </c>
      <c r="K13" s="36" t="s">
        <v>106</v>
      </c>
      <c r="L13" s="36">
        <v>3.4980000000000002</v>
      </c>
      <c r="M13" s="36">
        <v>1.617</v>
      </c>
      <c r="N13" s="39" t="s">
        <v>96</v>
      </c>
    </row>
    <row r="14" spans="1:22" x14ac:dyDescent="0.2">
      <c r="A14" s="46" t="s">
        <v>109</v>
      </c>
      <c r="B14" s="41" t="s">
        <v>33</v>
      </c>
      <c r="C14" s="20">
        <v>0</v>
      </c>
      <c r="D14" s="20" t="s">
        <v>80</v>
      </c>
      <c r="E14" s="21" t="s">
        <v>81</v>
      </c>
      <c r="F14" s="23" t="s">
        <v>82</v>
      </c>
      <c r="G14" s="22" t="s">
        <v>110</v>
      </c>
      <c r="H14" s="23">
        <v>0.188</v>
      </c>
      <c r="I14" s="41" t="s">
        <v>84</v>
      </c>
      <c r="J14" s="25">
        <v>179</v>
      </c>
      <c r="K14" s="25" t="s">
        <v>111</v>
      </c>
      <c r="L14" s="25">
        <v>4.4610000000000003</v>
      </c>
      <c r="M14" s="25">
        <v>3.0760000000000001</v>
      </c>
      <c r="N14" s="47" t="s">
        <v>112</v>
      </c>
    </row>
    <row r="15" spans="1:22" x14ac:dyDescent="0.2">
      <c r="A15" s="46"/>
      <c r="B15" s="41"/>
      <c r="C15" s="20"/>
      <c r="D15" s="20"/>
      <c r="E15" s="21"/>
      <c r="F15" s="23"/>
      <c r="G15" s="22" t="s">
        <v>113</v>
      </c>
      <c r="H15" s="23">
        <v>0.05</v>
      </c>
      <c r="I15" s="41" t="s">
        <v>84</v>
      </c>
      <c r="J15" s="25">
        <v>288</v>
      </c>
      <c r="K15" s="25" t="s">
        <v>114</v>
      </c>
      <c r="L15" s="25">
        <v>20.658000000000001</v>
      </c>
      <c r="M15" s="25">
        <v>4.0030000000000001</v>
      </c>
      <c r="N15" s="26" t="s">
        <v>94</v>
      </c>
    </row>
    <row r="16" spans="1:22" x14ac:dyDescent="0.2">
      <c r="A16" s="46"/>
      <c r="B16" s="41"/>
      <c r="C16" s="20"/>
      <c r="D16" s="20"/>
      <c r="E16" s="21"/>
      <c r="F16" s="23"/>
      <c r="G16" s="22" t="s">
        <v>115</v>
      </c>
      <c r="H16" s="23">
        <v>0.42399999999999999</v>
      </c>
      <c r="I16" s="29" t="s">
        <v>116</v>
      </c>
      <c r="J16" s="25">
        <v>288</v>
      </c>
      <c r="K16" s="25" t="s">
        <v>114</v>
      </c>
      <c r="L16" s="25">
        <v>3.6829999999999998</v>
      </c>
      <c r="M16" s="25">
        <v>1.617</v>
      </c>
      <c r="N16" s="29" t="s">
        <v>96</v>
      </c>
    </row>
    <row r="17" spans="1:14" x14ac:dyDescent="0.2">
      <c r="A17" s="43" t="s">
        <v>117</v>
      </c>
      <c r="B17" s="44" t="s">
        <v>34</v>
      </c>
      <c r="C17" s="32">
        <v>0</v>
      </c>
      <c r="D17" s="32" t="s">
        <v>80</v>
      </c>
      <c r="E17" s="33" t="s">
        <v>81</v>
      </c>
      <c r="F17" s="4" t="s">
        <v>82</v>
      </c>
      <c r="G17" s="34" t="s">
        <v>118</v>
      </c>
      <c r="H17" s="4">
        <v>0.32400000000000001</v>
      </c>
      <c r="I17" s="44" t="s">
        <v>84</v>
      </c>
      <c r="J17" s="36">
        <v>284</v>
      </c>
      <c r="K17" s="36" t="s">
        <v>119</v>
      </c>
      <c r="L17" s="36">
        <v>20.687999999999999</v>
      </c>
      <c r="M17" s="36">
        <v>4.0030000000000001</v>
      </c>
      <c r="N17" s="37" t="s">
        <v>94</v>
      </c>
    </row>
    <row r="18" spans="1:14" x14ac:dyDescent="0.2">
      <c r="A18" s="43"/>
      <c r="B18" s="44"/>
      <c r="C18" s="32"/>
      <c r="D18" s="32"/>
      <c r="E18" s="33"/>
      <c r="G18" s="34" t="s">
        <v>120</v>
      </c>
      <c r="H18" s="4">
        <v>0.05</v>
      </c>
      <c r="I18" s="44" t="s">
        <v>84</v>
      </c>
      <c r="J18" s="36">
        <v>284</v>
      </c>
      <c r="K18" s="36" t="s">
        <v>119</v>
      </c>
      <c r="L18" s="36">
        <v>4.7990000000000004</v>
      </c>
      <c r="M18" s="36">
        <v>1.617</v>
      </c>
      <c r="N18" s="39" t="s">
        <v>96</v>
      </c>
    </row>
    <row r="19" spans="1:14" x14ac:dyDescent="0.2">
      <c r="A19" s="43"/>
      <c r="B19" s="44"/>
      <c r="C19" s="32"/>
      <c r="D19" s="32"/>
      <c r="E19" s="33"/>
      <c r="G19" s="34" t="s">
        <v>95</v>
      </c>
      <c r="H19" s="4">
        <v>0.40600000000000003</v>
      </c>
      <c r="I19" s="44" t="s">
        <v>84</v>
      </c>
      <c r="N19" s="44"/>
    </row>
    <row r="20" spans="1:14" x14ac:dyDescent="0.2">
      <c r="A20" s="43" t="s">
        <v>121</v>
      </c>
      <c r="B20" s="44" t="s">
        <v>35</v>
      </c>
      <c r="C20" s="32">
        <v>0</v>
      </c>
      <c r="D20" s="32" t="s">
        <v>80</v>
      </c>
      <c r="E20" s="33" t="s">
        <v>81</v>
      </c>
      <c r="F20" s="4" t="s">
        <v>82</v>
      </c>
      <c r="G20" s="34" t="s">
        <v>110</v>
      </c>
      <c r="H20" s="4">
        <v>0.27200000000000002</v>
      </c>
      <c r="I20" s="44" t="s">
        <v>84</v>
      </c>
      <c r="J20" s="36">
        <v>281</v>
      </c>
      <c r="K20" s="36" t="s">
        <v>122</v>
      </c>
      <c r="L20" s="36">
        <v>5.2779999999999996</v>
      </c>
      <c r="M20" s="36">
        <v>1.9830000000000001</v>
      </c>
      <c r="N20" s="45" t="s">
        <v>107</v>
      </c>
    </row>
    <row r="21" spans="1:14" x14ac:dyDescent="0.2">
      <c r="A21" s="43"/>
      <c r="B21" s="44"/>
      <c r="C21" s="32"/>
      <c r="D21" s="32"/>
      <c r="E21" s="33"/>
      <c r="G21" s="34" t="s">
        <v>113</v>
      </c>
      <c r="H21" s="4">
        <v>0.05</v>
      </c>
      <c r="I21" s="44" t="s">
        <v>84</v>
      </c>
      <c r="J21" s="36">
        <v>281</v>
      </c>
      <c r="K21" s="36" t="s">
        <v>122</v>
      </c>
      <c r="L21" s="36">
        <v>13.692</v>
      </c>
      <c r="M21" s="36">
        <v>4.0030000000000001</v>
      </c>
      <c r="N21" s="37" t="s">
        <v>94</v>
      </c>
    </row>
    <row r="22" spans="1:14" x14ac:dyDescent="0.2">
      <c r="A22" s="43"/>
      <c r="B22" s="44"/>
      <c r="C22" s="32"/>
      <c r="D22" s="32"/>
      <c r="E22" s="33"/>
      <c r="G22" s="34" t="s">
        <v>123</v>
      </c>
      <c r="H22" s="4">
        <v>0.42599999999999999</v>
      </c>
      <c r="I22" s="39" t="s">
        <v>116</v>
      </c>
      <c r="J22" s="36">
        <v>281</v>
      </c>
      <c r="K22" s="36" t="s">
        <v>122</v>
      </c>
      <c r="L22" s="36">
        <v>4.226</v>
      </c>
      <c r="M22" s="36">
        <v>1.617</v>
      </c>
      <c r="N22" s="39" t="s">
        <v>96</v>
      </c>
    </row>
    <row r="23" spans="1:14" x14ac:dyDescent="0.2">
      <c r="A23" s="43" t="s">
        <v>124</v>
      </c>
      <c r="B23" s="44" t="s">
        <v>125</v>
      </c>
      <c r="C23" s="32">
        <v>0</v>
      </c>
      <c r="D23" s="32" t="s">
        <v>80</v>
      </c>
      <c r="E23" s="33" t="s">
        <v>81</v>
      </c>
      <c r="F23" s="4" t="s">
        <v>82</v>
      </c>
      <c r="G23" s="34" t="s">
        <v>126</v>
      </c>
      <c r="H23" s="4">
        <v>0.40200000000000002</v>
      </c>
      <c r="I23" s="35" t="s">
        <v>84</v>
      </c>
      <c r="N23" s="44"/>
    </row>
    <row r="24" spans="1:14" x14ac:dyDescent="0.2">
      <c r="A24" s="43"/>
      <c r="B24" s="44"/>
      <c r="C24" s="32"/>
      <c r="D24" s="32"/>
      <c r="E24" s="33"/>
      <c r="G24" s="34" t="s">
        <v>127</v>
      </c>
      <c r="H24" s="4">
        <v>0.28199999999999997</v>
      </c>
      <c r="I24" s="35" t="s">
        <v>84</v>
      </c>
      <c r="N24" s="44"/>
    </row>
    <row r="25" spans="1:14" x14ac:dyDescent="0.2">
      <c r="A25" s="46" t="s">
        <v>128</v>
      </c>
      <c r="B25" s="41" t="s">
        <v>36</v>
      </c>
      <c r="C25" s="20">
        <v>0</v>
      </c>
      <c r="D25" s="20" t="s">
        <v>80</v>
      </c>
      <c r="E25" s="21" t="s">
        <v>81</v>
      </c>
      <c r="F25" s="23" t="s">
        <v>82</v>
      </c>
      <c r="G25" s="22" t="s">
        <v>129</v>
      </c>
      <c r="H25" s="23">
        <v>0.44800000000000001</v>
      </c>
      <c r="I25" s="29" t="s">
        <v>116</v>
      </c>
      <c r="J25" s="25">
        <v>394</v>
      </c>
      <c r="K25" s="25" t="s">
        <v>130</v>
      </c>
      <c r="L25" s="25">
        <v>11.943</v>
      </c>
      <c r="M25" s="25">
        <v>6.806</v>
      </c>
      <c r="N25" s="26" t="s">
        <v>86</v>
      </c>
    </row>
    <row r="26" spans="1:14" x14ac:dyDescent="0.2">
      <c r="A26" s="46"/>
      <c r="B26" s="41"/>
      <c r="C26" s="20"/>
      <c r="D26" s="20"/>
      <c r="E26" s="21"/>
      <c r="F26" s="23"/>
      <c r="G26" s="22" t="s">
        <v>131</v>
      </c>
      <c r="H26" s="23">
        <v>0.34200000000000003</v>
      </c>
      <c r="I26" s="24" t="s">
        <v>84</v>
      </c>
      <c r="J26" s="25">
        <v>394</v>
      </c>
      <c r="K26" s="25" t="s">
        <v>130</v>
      </c>
      <c r="L26" s="25">
        <v>5.5</v>
      </c>
      <c r="M26" s="25">
        <v>3.0590000000000002</v>
      </c>
      <c r="N26" s="29" t="s">
        <v>88</v>
      </c>
    </row>
    <row r="27" spans="1:14" x14ac:dyDescent="0.2">
      <c r="A27" s="46"/>
      <c r="B27" s="41"/>
      <c r="C27" s="20"/>
      <c r="D27" s="20"/>
      <c r="E27" s="21"/>
      <c r="F27" s="23"/>
      <c r="G27" s="22" t="s">
        <v>132</v>
      </c>
      <c r="H27" s="23">
        <v>0.17799999999999999</v>
      </c>
      <c r="I27" s="24" t="s">
        <v>84</v>
      </c>
      <c r="J27" s="23"/>
      <c r="K27" s="23"/>
      <c r="L27" s="23"/>
      <c r="M27" s="23"/>
      <c r="N27" s="41"/>
    </row>
    <row r="28" spans="1:14" x14ac:dyDescent="0.2">
      <c r="A28" s="46"/>
      <c r="B28" s="41"/>
      <c r="C28" s="20"/>
      <c r="D28" s="20"/>
      <c r="E28" s="21"/>
      <c r="F28" s="23"/>
      <c r="G28" s="22" t="s">
        <v>133</v>
      </c>
      <c r="H28" s="23">
        <v>0.30599999999999999</v>
      </c>
      <c r="I28" s="24" t="s">
        <v>84</v>
      </c>
      <c r="J28" s="23"/>
      <c r="K28" s="23"/>
      <c r="L28" s="23"/>
      <c r="M28" s="23"/>
      <c r="N28" s="41"/>
    </row>
    <row r="29" spans="1:14" x14ac:dyDescent="0.2">
      <c r="A29" s="43" t="s">
        <v>134</v>
      </c>
      <c r="B29" s="44" t="s">
        <v>37</v>
      </c>
      <c r="C29" s="32">
        <v>0</v>
      </c>
      <c r="D29" s="32" t="s">
        <v>80</v>
      </c>
      <c r="E29" s="33" t="s">
        <v>81</v>
      </c>
      <c r="F29" s="4" t="s">
        <v>82</v>
      </c>
      <c r="G29" s="34" t="s">
        <v>135</v>
      </c>
      <c r="H29" s="4">
        <v>0.14000000000000001</v>
      </c>
      <c r="I29" s="35" t="s">
        <v>84</v>
      </c>
      <c r="J29" s="36">
        <v>318</v>
      </c>
      <c r="K29" s="36" t="s">
        <v>136</v>
      </c>
      <c r="L29" s="36">
        <v>7.0250000000000004</v>
      </c>
      <c r="M29" s="36">
        <v>4.0030000000000001</v>
      </c>
      <c r="N29" s="37" t="s">
        <v>94</v>
      </c>
    </row>
    <row r="30" spans="1:14" x14ac:dyDescent="0.2">
      <c r="A30" s="43"/>
      <c r="B30" s="44"/>
      <c r="C30" s="32"/>
      <c r="D30" s="32"/>
      <c r="E30" s="33"/>
      <c r="G30" s="34" t="s">
        <v>137</v>
      </c>
      <c r="H30" s="4">
        <v>0.314</v>
      </c>
      <c r="I30" s="35" t="s">
        <v>84</v>
      </c>
      <c r="J30" s="36">
        <v>318</v>
      </c>
      <c r="K30" s="36" t="s">
        <v>136</v>
      </c>
      <c r="L30" s="36">
        <v>5.8890000000000002</v>
      </c>
      <c r="M30" s="36">
        <v>0.48599999999999999</v>
      </c>
      <c r="N30" s="39" t="s">
        <v>138</v>
      </c>
    </row>
    <row r="31" spans="1:14" x14ac:dyDescent="0.2">
      <c r="A31" s="43"/>
      <c r="B31" s="44"/>
      <c r="C31" s="32"/>
      <c r="D31" s="32"/>
      <c r="E31" s="33"/>
      <c r="G31" s="34" t="s">
        <v>139</v>
      </c>
      <c r="H31" s="4">
        <v>0.5</v>
      </c>
      <c r="I31" s="39" t="s">
        <v>116</v>
      </c>
      <c r="J31" s="36">
        <v>319</v>
      </c>
      <c r="K31" s="36" t="s">
        <v>140</v>
      </c>
      <c r="L31" s="36">
        <v>3.0659999999999998</v>
      </c>
      <c r="M31" s="36">
        <v>1.9830000000000001</v>
      </c>
      <c r="N31" s="45" t="s">
        <v>107</v>
      </c>
    </row>
    <row r="32" spans="1:14" x14ac:dyDescent="0.2">
      <c r="A32" s="43"/>
      <c r="B32" s="44"/>
      <c r="C32" s="32"/>
      <c r="D32" s="32"/>
      <c r="E32" s="33"/>
      <c r="G32" s="34" t="s">
        <v>141</v>
      </c>
      <c r="H32" s="4">
        <v>0.38400000000000001</v>
      </c>
      <c r="I32" s="35" t="s">
        <v>84</v>
      </c>
      <c r="J32" s="36">
        <v>319</v>
      </c>
      <c r="K32" s="36" t="s">
        <v>140</v>
      </c>
      <c r="L32" s="36">
        <v>10.47</v>
      </c>
      <c r="M32" s="36">
        <v>4.0030000000000001</v>
      </c>
      <c r="N32" s="37" t="s">
        <v>94</v>
      </c>
    </row>
    <row r="33" spans="1:14" x14ac:dyDescent="0.2">
      <c r="A33" s="43"/>
      <c r="B33" s="44"/>
      <c r="C33" s="32"/>
      <c r="D33" s="32"/>
      <c r="E33" s="33"/>
      <c r="G33" s="34"/>
      <c r="I33" s="35"/>
      <c r="J33" s="36">
        <v>319</v>
      </c>
      <c r="K33" s="36" t="s">
        <v>140</v>
      </c>
      <c r="L33" s="36">
        <v>1.2589999999999999</v>
      </c>
      <c r="M33" s="36">
        <v>0.48599999999999999</v>
      </c>
      <c r="N33" s="39" t="s">
        <v>138</v>
      </c>
    </row>
    <row r="34" spans="1:14" x14ac:dyDescent="0.2">
      <c r="A34" s="46" t="s">
        <v>142</v>
      </c>
      <c r="B34" s="41" t="s">
        <v>143</v>
      </c>
      <c r="C34" s="20">
        <v>0</v>
      </c>
      <c r="D34" s="20" t="s">
        <v>80</v>
      </c>
      <c r="E34" s="21" t="s">
        <v>81</v>
      </c>
      <c r="F34" s="23" t="s">
        <v>82</v>
      </c>
      <c r="G34" s="22" t="s">
        <v>144</v>
      </c>
      <c r="H34" s="23">
        <v>0.54</v>
      </c>
      <c r="I34" s="29" t="s">
        <v>116</v>
      </c>
      <c r="J34" s="25">
        <v>18</v>
      </c>
      <c r="K34" s="25" t="s">
        <v>145</v>
      </c>
      <c r="L34" s="25">
        <v>3.3130000000000002</v>
      </c>
      <c r="M34" s="25">
        <v>3.0760000000000001</v>
      </c>
      <c r="N34" s="47" t="s">
        <v>112</v>
      </c>
    </row>
    <row r="35" spans="1:14" x14ac:dyDescent="0.2">
      <c r="A35" s="46"/>
      <c r="B35" s="41"/>
      <c r="C35" s="20"/>
      <c r="D35" s="20"/>
      <c r="E35" s="21"/>
      <c r="F35" s="23"/>
      <c r="G35" s="22" t="s">
        <v>146</v>
      </c>
      <c r="H35" s="23">
        <v>0.42599999999999999</v>
      </c>
      <c r="I35" s="29" t="s">
        <v>116</v>
      </c>
      <c r="J35" s="23"/>
      <c r="K35" s="23"/>
      <c r="L35" s="23"/>
      <c r="M35" s="23"/>
      <c r="N35" s="41"/>
    </row>
    <row r="36" spans="1:14" x14ac:dyDescent="0.2">
      <c r="A36" s="43" t="s">
        <v>147</v>
      </c>
      <c r="B36" s="44" t="s">
        <v>148</v>
      </c>
      <c r="C36" s="32">
        <v>0</v>
      </c>
      <c r="D36" s="32" t="s">
        <v>80</v>
      </c>
      <c r="E36" s="33" t="s">
        <v>81</v>
      </c>
      <c r="F36" s="4" t="s">
        <v>82</v>
      </c>
      <c r="G36" s="34" t="s">
        <v>149</v>
      </c>
      <c r="H36" s="4">
        <v>0.19</v>
      </c>
      <c r="I36" s="35" t="s">
        <v>84</v>
      </c>
      <c r="J36" s="36">
        <v>165</v>
      </c>
      <c r="K36" s="36" t="s">
        <v>150</v>
      </c>
      <c r="L36" s="36">
        <v>16.664000000000001</v>
      </c>
      <c r="M36" s="36">
        <v>4.0030000000000001</v>
      </c>
      <c r="N36" s="37" t="s">
        <v>94</v>
      </c>
    </row>
    <row r="37" spans="1:14" x14ac:dyDescent="0.2">
      <c r="A37" s="43"/>
      <c r="B37" s="44"/>
      <c r="C37" s="32"/>
      <c r="D37" s="32"/>
      <c r="E37" s="33"/>
      <c r="G37" s="34" t="s">
        <v>151</v>
      </c>
      <c r="H37" s="4">
        <v>0.22</v>
      </c>
      <c r="I37" s="35" t="s">
        <v>84</v>
      </c>
      <c r="J37" s="36">
        <v>165</v>
      </c>
      <c r="K37" s="36" t="s">
        <v>150</v>
      </c>
      <c r="L37" s="36">
        <v>5.1230000000000002</v>
      </c>
      <c r="M37" s="36">
        <v>1.617</v>
      </c>
      <c r="N37" s="39" t="s">
        <v>96</v>
      </c>
    </row>
    <row r="38" spans="1:14" x14ac:dyDescent="0.2">
      <c r="A38" s="46" t="s">
        <v>152</v>
      </c>
      <c r="B38" s="41" t="s">
        <v>38</v>
      </c>
      <c r="C38" s="20">
        <v>0</v>
      </c>
      <c r="D38" s="20" t="s">
        <v>80</v>
      </c>
      <c r="E38" s="21" t="s">
        <v>81</v>
      </c>
      <c r="F38" s="23" t="s">
        <v>82</v>
      </c>
      <c r="G38" s="22" t="s">
        <v>153</v>
      </c>
      <c r="H38" s="23">
        <v>0.27200000000000002</v>
      </c>
      <c r="I38" s="24" t="s">
        <v>84</v>
      </c>
      <c r="J38" s="25">
        <v>356</v>
      </c>
      <c r="K38" s="25" t="s">
        <v>154</v>
      </c>
      <c r="L38" s="25">
        <v>5.5229999999999997</v>
      </c>
      <c r="M38" s="25">
        <v>1.9830000000000001</v>
      </c>
      <c r="N38" s="47" t="s">
        <v>107</v>
      </c>
    </row>
    <row r="39" spans="1:14" x14ac:dyDescent="0.2">
      <c r="A39" s="46"/>
      <c r="B39" s="41"/>
      <c r="C39" s="20"/>
      <c r="D39" s="20"/>
      <c r="E39" s="21"/>
      <c r="F39" s="23"/>
      <c r="G39" s="22" t="s">
        <v>155</v>
      </c>
      <c r="H39" s="23">
        <v>0.75600000000000001</v>
      </c>
      <c r="I39" s="29" t="s">
        <v>116</v>
      </c>
      <c r="J39" s="25">
        <v>356</v>
      </c>
      <c r="K39" s="25" t="s">
        <v>154</v>
      </c>
      <c r="L39" s="25">
        <v>13.225</v>
      </c>
      <c r="M39" s="25">
        <v>4.0030000000000001</v>
      </c>
      <c r="N39" s="26" t="s">
        <v>94</v>
      </c>
    </row>
    <row r="40" spans="1:14" x14ac:dyDescent="0.2">
      <c r="A40" s="46"/>
      <c r="B40" s="41"/>
      <c r="C40" s="20"/>
      <c r="D40" s="20"/>
      <c r="E40" s="21"/>
      <c r="F40" s="23"/>
      <c r="G40" s="22" t="s">
        <v>156</v>
      </c>
      <c r="H40" s="23">
        <v>0.59199999999999997</v>
      </c>
      <c r="I40" s="29" t="s">
        <v>116</v>
      </c>
      <c r="J40" s="25">
        <v>356</v>
      </c>
      <c r="K40" s="25" t="s">
        <v>154</v>
      </c>
      <c r="L40" s="25">
        <v>4.4669999999999996</v>
      </c>
      <c r="M40" s="25">
        <v>0.48599999999999999</v>
      </c>
      <c r="N40" s="29" t="s">
        <v>138</v>
      </c>
    </row>
    <row r="41" spans="1:14" x14ac:dyDescent="0.2">
      <c r="A41" s="46"/>
      <c r="B41" s="41"/>
      <c r="C41" s="20"/>
      <c r="D41" s="20"/>
      <c r="E41" s="21"/>
      <c r="F41" s="23"/>
      <c r="G41" s="22"/>
      <c r="H41" s="23"/>
      <c r="I41" s="29"/>
      <c r="J41" s="25">
        <v>357</v>
      </c>
      <c r="K41" s="25" t="s">
        <v>157</v>
      </c>
      <c r="L41" s="25">
        <v>18.712</v>
      </c>
      <c r="M41" s="25">
        <v>4.0030000000000001</v>
      </c>
      <c r="N41" s="26" t="s">
        <v>94</v>
      </c>
    </row>
    <row r="42" spans="1:14" x14ac:dyDescent="0.2">
      <c r="A42" s="46"/>
      <c r="B42" s="41"/>
      <c r="C42" s="20"/>
      <c r="D42" s="20"/>
      <c r="E42" s="21"/>
      <c r="F42" s="23"/>
      <c r="G42" s="22"/>
      <c r="H42" s="23"/>
      <c r="I42" s="29"/>
      <c r="J42" s="25">
        <v>357</v>
      </c>
      <c r="K42" s="25" t="s">
        <v>157</v>
      </c>
      <c r="L42" s="25">
        <v>7.0620000000000003</v>
      </c>
      <c r="M42" s="25">
        <v>0.48599999999999999</v>
      </c>
      <c r="N42" s="29" t="s">
        <v>138</v>
      </c>
    </row>
    <row r="43" spans="1:14" x14ac:dyDescent="0.2">
      <c r="A43" s="43" t="s">
        <v>158</v>
      </c>
      <c r="B43" s="44" t="s">
        <v>159</v>
      </c>
      <c r="C43" s="32">
        <v>0</v>
      </c>
      <c r="D43" s="32" t="s">
        <v>80</v>
      </c>
      <c r="E43" s="33" t="s">
        <v>81</v>
      </c>
      <c r="F43" s="4" t="s">
        <v>82</v>
      </c>
      <c r="G43" s="34" t="s">
        <v>160</v>
      </c>
      <c r="H43" s="4">
        <v>0.28599999999999998</v>
      </c>
      <c r="I43" s="35" t="s">
        <v>84</v>
      </c>
      <c r="J43" s="36">
        <v>243</v>
      </c>
      <c r="K43" s="36" t="s">
        <v>161</v>
      </c>
      <c r="L43" s="36">
        <v>5.16</v>
      </c>
      <c r="M43" s="36">
        <v>1.9830000000000001</v>
      </c>
      <c r="N43" s="45" t="s">
        <v>107</v>
      </c>
    </row>
    <row r="44" spans="1:14" x14ac:dyDescent="0.2">
      <c r="A44" s="43"/>
      <c r="B44" s="44"/>
      <c r="C44" s="32"/>
      <c r="D44" s="32"/>
      <c r="E44" s="33"/>
      <c r="G44" s="34" t="s">
        <v>162</v>
      </c>
      <c r="H44" s="4">
        <v>0.186</v>
      </c>
      <c r="I44" s="35" t="s">
        <v>84</v>
      </c>
      <c r="J44" s="36">
        <v>243</v>
      </c>
      <c r="K44" s="36" t="s">
        <v>161</v>
      </c>
      <c r="L44" s="36">
        <v>13.794</v>
      </c>
      <c r="M44" s="36">
        <v>4.0030000000000001</v>
      </c>
      <c r="N44" s="37" t="s">
        <v>94</v>
      </c>
    </row>
    <row r="45" spans="1:14" x14ac:dyDescent="0.2">
      <c r="A45" s="43"/>
      <c r="B45" s="44"/>
      <c r="C45" s="32"/>
      <c r="D45" s="32"/>
      <c r="E45" s="33"/>
      <c r="G45" s="34" t="s">
        <v>163</v>
      </c>
      <c r="H45" s="4">
        <v>0.55800000000000005</v>
      </c>
      <c r="I45" s="39" t="s">
        <v>116</v>
      </c>
      <c r="J45" s="36">
        <v>243</v>
      </c>
      <c r="K45" s="36" t="s">
        <v>161</v>
      </c>
      <c r="L45" s="36">
        <v>4.5019999999999998</v>
      </c>
      <c r="M45" s="36">
        <v>1.617</v>
      </c>
      <c r="N45" s="39" t="s">
        <v>96</v>
      </c>
    </row>
    <row r="46" spans="1:14" x14ac:dyDescent="0.2">
      <c r="A46" s="46" t="s">
        <v>164</v>
      </c>
      <c r="B46" s="41" t="s">
        <v>39</v>
      </c>
      <c r="C46" s="20">
        <v>0</v>
      </c>
      <c r="D46" s="20" t="s">
        <v>80</v>
      </c>
      <c r="E46" s="21" t="s">
        <v>81</v>
      </c>
      <c r="F46" s="23" t="s">
        <v>82</v>
      </c>
      <c r="G46" s="22" t="s">
        <v>165</v>
      </c>
      <c r="H46" s="23">
        <v>0.34799999999999998</v>
      </c>
      <c r="I46" s="24" t="s">
        <v>84</v>
      </c>
      <c r="J46" s="25">
        <v>308</v>
      </c>
      <c r="K46" s="25" t="s">
        <v>166</v>
      </c>
      <c r="L46" s="25">
        <v>21.266999999999999</v>
      </c>
      <c r="M46" s="25">
        <v>4.0030000000000001</v>
      </c>
      <c r="N46" s="26" t="s">
        <v>94</v>
      </c>
    </row>
    <row r="47" spans="1:14" x14ac:dyDescent="0.2">
      <c r="A47" s="46"/>
      <c r="B47" s="41"/>
      <c r="C47" s="20"/>
      <c r="D47" s="20"/>
      <c r="E47" s="21"/>
      <c r="F47" s="23"/>
      <c r="G47" s="22" t="s">
        <v>167</v>
      </c>
      <c r="H47" s="23">
        <v>0.44400000000000001</v>
      </c>
      <c r="I47" s="29" t="s">
        <v>116</v>
      </c>
      <c r="J47" s="25">
        <v>308</v>
      </c>
      <c r="K47" s="25" t="s">
        <v>166</v>
      </c>
      <c r="L47" s="25">
        <v>4.2050000000000001</v>
      </c>
      <c r="M47" s="25">
        <v>1.617</v>
      </c>
      <c r="N47" s="29" t="s">
        <v>96</v>
      </c>
    </row>
    <row r="48" spans="1:14" x14ac:dyDescent="0.2">
      <c r="A48" s="46"/>
      <c r="B48" s="41"/>
      <c r="C48" s="20"/>
      <c r="D48" s="20"/>
      <c r="E48" s="21"/>
      <c r="F48" s="23"/>
      <c r="G48" s="22" t="s">
        <v>168</v>
      </c>
      <c r="H48" s="23">
        <v>0.34399999999999997</v>
      </c>
      <c r="I48" s="24" t="s">
        <v>84</v>
      </c>
      <c r="J48" s="25">
        <v>333</v>
      </c>
      <c r="K48" s="25" t="s">
        <v>169</v>
      </c>
      <c r="L48" s="25">
        <v>11.385999999999999</v>
      </c>
      <c r="M48" s="25">
        <v>6.806</v>
      </c>
      <c r="N48" s="26" t="s">
        <v>86</v>
      </c>
    </row>
    <row r="49" spans="1:14" x14ac:dyDescent="0.2">
      <c r="A49" s="43" t="s">
        <v>170</v>
      </c>
      <c r="B49" s="44" t="s">
        <v>40</v>
      </c>
      <c r="C49" s="32">
        <v>0</v>
      </c>
      <c r="D49" s="32" t="s">
        <v>80</v>
      </c>
      <c r="E49" s="33" t="s">
        <v>81</v>
      </c>
      <c r="F49" s="4" t="s">
        <v>82</v>
      </c>
      <c r="G49" s="34" t="s">
        <v>171</v>
      </c>
      <c r="H49" s="4">
        <v>0.35599999999999998</v>
      </c>
      <c r="I49" s="35" t="s">
        <v>84</v>
      </c>
      <c r="J49" s="36">
        <v>333</v>
      </c>
      <c r="K49" s="36" t="s">
        <v>169</v>
      </c>
      <c r="L49" s="36">
        <v>11.385999999999999</v>
      </c>
      <c r="M49" s="36">
        <v>6.806</v>
      </c>
      <c r="N49" s="37" t="s">
        <v>86</v>
      </c>
    </row>
    <row r="50" spans="1:14" x14ac:dyDescent="0.2">
      <c r="A50" s="43"/>
      <c r="B50" s="44"/>
      <c r="C50" s="32"/>
      <c r="D50" s="32"/>
      <c r="E50" s="33"/>
      <c r="G50" s="34" t="s">
        <v>172</v>
      </c>
      <c r="H50" s="4">
        <v>0.33</v>
      </c>
      <c r="I50" s="35" t="s">
        <v>84</v>
      </c>
      <c r="J50" s="36">
        <v>333</v>
      </c>
      <c r="K50" s="36" t="s">
        <v>169</v>
      </c>
      <c r="L50" s="36">
        <v>7</v>
      </c>
      <c r="M50" s="36">
        <v>3.0590000000000002</v>
      </c>
      <c r="N50" s="39" t="s">
        <v>88</v>
      </c>
    </row>
    <row r="51" spans="1:14" x14ac:dyDescent="0.2">
      <c r="A51" s="43"/>
      <c r="B51" s="44"/>
      <c r="C51" s="32"/>
      <c r="D51" s="32"/>
      <c r="E51" s="33"/>
      <c r="G51" s="34" t="s">
        <v>173</v>
      </c>
      <c r="H51" s="4">
        <v>0.27</v>
      </c>
      <c r="I51" s="35" t="s">
        <v>84</v>
      </c>
      <c r="N51" s="44"/>
    </row>
    <row r="52" spans="1:14" x14ac:dyDescent="0.2">
      <c r="A52" s="43"/>
      <c r="B52" s="44"/>
      <c r="C52" s="32"/>
      <c r="D52" s="32"/>
      <c r="E52" s="33"/>
      <c r="G52" s="34" t="s">
        <v>174</v>
      </c>
      <c r="H52" s="4">
        <v>0.13200000000000001</v>
      </c>
      <c r="I52" s="35" t="s">
        <v>84</v>
      </c>
      <c r="N52" s="44"/>
    </row>
    <row r="53" spans="1:14" x14ac:dyDescent="0.2">
      <c r="A53" s="46" t="s">
        <v>175</v>
      </c>
      <c r="B53" s="41" t="s">
        <v>41</v>
      </c>
      <c r="C53" s="20">
        <v>0</v>
      </c>
      <c r="D53" s="20" t="s">
        <v>80</v>
      </c>
      <c r="E53" s="21" t="s">
        <v>81</v>
      </c>
      <c r="F53" s="23" t="s">
        <v>82</v>
      </c>
      <c r="G53" s="22" t="s">
        <v>176</v>
      </c>
      <c r="H53" s="23">
        <v>0.24</v>
      </c>
      <c r="I53" s="24" t="s">
        <v>84</v>
      </c>
      <c r="J53" s="25">
        <v>390</v>
      </c>
      <c r="K53" s="25" t="s">
        <v>177</v>
      </c>
      <c r="L53" s="25">
        <v>16.567</v>
      </c>
      <c r="M53" s="25">
        <v>6.806</v>
      </c>
      <c r="N53" s="26" t="s">
        <v>86</v>
      </c>
    </row>
    <row r="54" spans="1:14" x14ac:dyDescent="0.2">
      <c r="A54" s="46"/>
      <c r="B54" s="41"/>
      <c r="C54" s="20"/>
      <c r="D54" s="20"/>
      <c r="E54" s="21"/>
      <c r="F54" s="23"/>
      <c r="G54" s="22" t="s">
        <v>178</v>
      </c>
      <c r="H54" s="23">
        <v>0.47199999999999998</v>
      </c>
      <c r="I54" s="29" t="s">
        <v>116</v>
      </c>
      <c r="J54" s="25">
        <v>390</v>
      </c>
      <c r="K54" s="25" t="s">
        <v>177</v>
      </c>
      <c r="L54" s="25">
        <v>4.5</v>
      </c>
      <c r="M54" s="25">
        <v>3.0590000000000002</v>
      </c>
      <c r="N54" s="29" t="s">
        <v>88</v>
      </c>
    </row>
    <row r="55" spans="1:14" x14ac:dyDescent="0.2">
      <c r="A55" s="46"/>
      <c r="B55" s="41"/>
      <c r="C55" s="20"/>
      <c r="D55" s="20"/>
      <c r="E55" s="21"/>
      <c r="F55" s="23"/>
      <c r="G55" s="22" t="s">
        <v>179</v>
      </c>
      <c r="H55" s="23">
        <v>0.29599999999999999</v>
      </c>
      <c r="I55" s="24" t="s">
        <v>84</v>
      </c>
      <c r="J55" s="23"/>
      <c r="K55" s="23"/>
      <c r="L55" s="23"/>
      <c r="M55" s="23"/>
      <c r="N55" s="41"/>
    </row>
    <row r="56" spans="1:14" x14ac:dyDescent="0.2">
      <c r="A56" s="22"/>
      <c r="B56" s="41"/>
      <c r="C56" s="23"/>
      <c r="D56" s="23"/>
      <c r="E56" s="42"/>
      <c r="F56" s="23"/>
      <c r="G56" s="22" t="s">
        <v>92</v>
      </c>
      <c r="H56" s="23">
        <v>0.35599999999999998</v>
      </c>
      <c r="I56" s="24" t="s">
        <v>84</v>
      </c>
      <c r="J56" s="23"/>
      <c r="K56" s="23"/>
      <c r="L56" s="23"/>
      <c r="M56" s="23"/>
      <c r="N56" s="41"/>
    </row>
    <row r="57" spans="1:14" x14ac:dyDescent="0.2">
      <c r="A57" s="22"/>
      <c r="B57" s="41"/>
      <c r="C57" s="23"/>
      <c r="D57" s="23"/>
      <c r="E57" s="42"/>
      <c r="F57" s="23"/>
      <c r="G57" s="22" t="s">
        <v>180</v>
      </c>
      <c r="H57" s="23">
        <v>0.28199999999999997</v>
      </c>
      <c r="I57" s="24" t="s">
        <v>84</v>
      </c>
      <c r="J57" s="23"/>
      <c r="K57" s="23"/>
      <c r="L57" s="23"/>
      <c r="M57" s="23"/>
      <c r="N57" s="41"/>
    </row>
    <row r="58" spans="1:14" x14ac:dyDescent="0.2">
      <c r="A58" s="43" t="s">
        <v>181</v>
      </c>
      <c r="B58" s="44" t="s">
        <v>42</v>
      </c>
      <c r="C58" s="32">
        <v>0</v>
      </c>
      <c r="D58" s="32" t="s">
        <v>80</v>
      </c>
      <c r="E58" s="33" t="s">
        <v>81</v>
      </c>
      <c r="F58" s="4" t="s">
        <v>82</v>
      </c>
      <c r="G58" s="34" t="s">
        <v>182</v>
      </c>
      <c r="H58" s="4">
        <v>0.432</v>
      </c>
      <c r="I58" s="39" t="s">
        <v>116</v>
      </c>
      <c r="J58" s="36">
        <v>285</v>
      </c>
      <c r="K58" s="36" t="s">
        <v>183</v>
      </c>
      <c r="L58" s="36">
        <v>18.483000000000001</v>
      </c>
      <c r="M58" s="36">
        <v>4.0030000000000001</v>
      </c>
      <c r="N58" s="37" t="s">
        <v>94</v>
      </c>
    </row>
    <row r="59" spans="1:14" x14ac:dyDescent="0.2">
      <c r="A59" s="34"/>
      <c r="B59" s="44"/>
      <c r="E59" s="48"/>
      <c r="G59" s="34" t="s">
        <v>184</v>
      </c>
      <c r="H59" s="4">
        <v>0.55600000000000005</v>
      </c>
      <c r="I59" s="39" t="s">
        <v>116</v>
      </c>
      <c r="J59" s="36">
        <v>285</v>
      </c>
      <c r="K59" s="36" t="s">
        <v>183</v>
      </c>
      <c r="L59" s="36">
        <v>2.3660000000000001</v>
      </c>
      <c r="M59" s="36">
        <v>0.48599999999999999</v>
      </c>
      <c r="N59" s="39" t="s">
        <v>138</v>
      </c>
    </row>
    <row r="60" spans="1:14" x14ac:dyDescent="0.2">
      <c r="A60" s="34"/>
      <c r="B60" s="44"/>
      <c r="E60" s="48"/>
      <c r="G60" s="34"/>
      <c r="I60" s="39"/>
      <c r="J60" s="36">
        <v>286</v>
      </c>
      <c r="K60" s="36" t="s">
        <v>185</v>
      </c>
      <c r="L60" s="36">
        <v>12.016999999999999</v>
      </c>
      <c r="M60" s="36">
        <v>4.0030000000000001</v>
      </c>
      <c r="N60" s="37" t="s">
        <v>94</v>
      </c>
    </row>
    <row r="61" spans="1:14" x14ac:dyDescent="0.2">
      <c r="A61" s="34"/>
      <c r="B61" s="44"/>
      <c r="E61" s="48"/>
      <c r="G61" s="34"/>
      <c r="I61" s="39"/>
      <c r="J61" s="36">
        <v>286</v>
      </c>
      <c r="K61" s="36" t="s">
        <v>185</v>
      </c>
      <c r="L61" s="36">
        <v>3.867</v>
      </c>
      <c r="M61" s="36">
        <v>0.48599999999999999</v>
      </c>
      <c r="N61" s="39" t="s">
        <v>138</v>
      </c>
    </row>
    <row r="62" spans="1:14" x14ac:dyDescent="0.2">
      <c r="A62" s="46" t="s">
        <v>186</v>
      </c>
      <c r="B62" s="41" t="s">
        <v>43</v>
      </c>
      <c r="C62" s="20">
        <v>0</v>
      </c>
      <c r="D62" s="20" t="s">
        <v>80</v>
      </c>
      <c r="E62" s="21" t="s">
        <v>81</v>
      </c>
      <c r="F62" s="23" t="s">
        <v>82</v>
      </c>
      <c r="G62" s="22" t="s">
        <v>187</v>
      </c>
      <c r="H62" s="23">
        <v>0.30199999999999999</v>
      </c>
      <c r="I62" s="24" t="s">
        <v>84</v>
      </c>
      <c r="J62" s="25">
        <v>319</v>
      </c>
      <c r="K62" s="25" t="s">
        <v>188</v>
      </c>
      <c r="L62" s="25">
        <v>16.451000000000001</v>
      </c>
      <c r="M62" s="25">
        <v>4.0030000000000001</v>
      </c>
      <c r="N62" s="26" t="s">
        <v>94</v>
      </c>
    </row>
    <row r="63" spans="1:14" x14ac:dyDescent="0.2">
      <c r="A63" s="22"/>
      <c r="B63" s="41"/>
      <c r="C63" s="23"/>
      <c r="D63" s="23"/>
      <c r="E63" s="42"/>
      <c r="F63" s="23"/>
      <c r="G63" s="22" t="s">
        <v>189</v>
      </c>
      <c r="H63" s="23">
        <v>9.4E-2</v>
      </c>
      <c r="I63" s="24" t="s">
        <v>84</v>
      </c>
      <c r="J63" s="25">
        <v>319</v>
      </c>
      <c r="K63" s="25" t="s">
        <v>188</v>
      </c>
      <c r="L63" s="25">
        <v>6.0019999999999998</v>
      </c>
      <c r="M63" s="25">
        <v>1.617</v>
      </c>
      <c r="N63" s="29" t="s">
        <v>96</v>
      </c>
    </row>
    <row r="64" spans="1:14" x14ac:dyDescent="0.2">
      <c r="A64" s="22"/>
      <c r="B64" s="41"/>
      <c r="C64" s="23"/>
      <c r="D64" s="23"/>
      <c r="E64" s="42"/>
      <c r="F64" s="23"/>
      <c r="G64" s="22" t="s">
        <v>141</v>
      </c>
      <c r="H64" s="23">
        <v>0.442</v>
      </c>
      <c r="I64" s="29" t="s">
        <v>116</v>
      </c>
      <c r="J64" s="23"/>
      <c r="K64" s="23"/>
      <c r="L64" s="23"/>
      <c r="M64" s="23"/>
      <c r="N64" s="41"/>
    </row>
    <row r="65" spans="1:14" x14ac:dyDescent="0.2">
      <c r="A65" s="43" t="s">
        <v>190</v>
      </c>
      <c r="B65" s="44" t="s">
        <v>44</v>
      </c>
      <c r="C65" s="32">
        <v>0</v>
      </c>
      <c r="D65" s="32" t="s">
        <v>80</v>
      </c>
      <c r="E65" s="33" t="s">
        <v>81</v>
      </c>
      <c r="F65" s="4" t="s">
        <v>82</v>
      </c>
      <c r="G65" s="34" t="s">
        <v>191</v>
      </c>
      <c r="H65" s="4">
        <v>0.36599999999999999</v>
      </c>
      <c r="I65" s="35" t="s">
        <v>84</v>
      </c>
      <c r="J65" s="36">
        <v>284</v>
      </c>
      <c r="K65" s="36" t="s">
        <v>192</v>
      </c>
      <c r="L65" s="36">
        <v>21.562999999999999</v>
      </c>
      <c r="M65" s="36">
        <v>4.0030000000000001</v>
      </c>
      <c r="N65" s="37" t="s">
        <v>94</v>
      </c>
    </row>
    <row r="66" spans="1:14" x14ac:dyDescent="0.2">
      <c r="A66" s="34"/>
      <c r="B66" s="44"/>
      <c r="E66" s="48"/>
      <c r="G66" s="34" t="s">
        <v>95</v>
      </c>
      <c r="H66" s="4">
        <v>0.28199999999999997</v>
      </c>
      <c r="I66" s="35" t="s">
        <v>84</v>
      </c>
      <c r="N66" s="44"/>
    </row>
    <row r="67" spans="1:14" x14ac:dyDescent="0.2">
      <c r="A67" s="46" t="s">
        <v>193</v>
      </c>
      <c r="B67" s="41" t="s">
        <v>45</v>
      </c>
      <c r="C67" s="20">
        <v>0</v>
      </c>
      <c r="D67" s="20" t="s">
        <v>80</v>
      </c>
      <c r="E67" s="21" t="s">
        <v>81</v>
      </c>
      <c r="F67" s="23" t="s">
        <v>82</v>
      </c>
      <c r="G67" s="22" t="s">
        <v>194</v>
      </c>
      <c r="H67" s="23">
        <v>0.36</v>
      </c>
      <c r="I67" s="41" t="s">
        <v>84</v>
      </c>
      <c r="J67" s="25">
        <v>382</v>
      </c>
      <c r="K67" s="25" t="s">
        <v>195</v>
      </c>
      <c r="L67" s="25">
        <v>2.7850000000000001</v>
      </c>
      <c r="M67" s="25">
        <v>1.9830000000000001</v>
      </c>
      <c r="N67" s="47" t="s">
        <v>107</v>
      </c>
    </row>
    <row r="68" spans="1:14" x14ac:dyDescent="0.2">
      <c r="A68" s="46"/>
      <c r="B68" s="41"/>
      <c r="C68" s="20"/>
      <c r="D68" s="20"/>
      <c r="E68" s="21"/>
      <c r="F68" s="23"/>
      <c r="G68" s="22"/>
      <c r="H68" s="23"/>
      <c r="I68" s="41"/>
      <c r="J68" s="25">
        <v>382</v>
      </c>
      <c r="K68" s="25" t="s">
        <v>195</v>
      </c>
      <c r="L68" s="25">
        <v>22.161000000000001</v>
      </c>
      <c r="M68" s="25">
        <v>4.0030000000000001</v>
      </c>
      <c r="N68" s="26" t="s">
        <v>94</v>
      </c>
    </row>
    <row r="69" spans="1:14" x14ac:dyDescent="0.2">
      <c r="A69" s="46"/>
      <c r="B69" s="41"/>
      <c r="C69" s="20"/>
      <c r="D69" s="20"/>
      <c r="E69" s="21"/>
      <c r="F69" s="23"/>
      <c r="G69" s="22"/>
      <c r="H69" s="23"/>
      <c r="I69" s="41"/>
      <c r="J69" s="25">
        <v>382</v>
      </c>
      <c r="K69" s="25" t="s">
        <v>195</v>
      </c>
      <c r="L69" s="25">
        <v>2.1739999999999999</v>
      </c>
      <c r="M69" s="25">
        <v>1.617</v>
      </c>
      <c r="N69" s="29" t="s">
        <v>96</v>
      </c>
    </row>
    <row r="70" spans="1:14" x14ac:dyDescent="0.2">
      <c r="A70" s="43" t="s">
        <v>196</v>
      </c>
      <c r="B70" s="44" t="s">
        <v>46</v>
      </c>
      <c r="C70" s="32">
        <v>0</v>
      </c>
      <c r="D70" s="32" t="s">
        <v>80</v>
      </c>
      <c r="E70" s="33" t="s">
        <v>81</v>
      </c>
      <c r="F70" s="4" t="s">
        <v>82</v>
      </c>
      <c r="G70" s="34" t="s">
        <v>197</v>
      </c>
      <c r="H70" s="4">
        <v>0.14000000000000001</v>
      </c>
      <c r="I70" s="44" t="s">
        <v>84</v>
      </c>
      <c r="J70" s="36">
        <v>274</v>
      </c>
      <c r="K70" s="36" t="s">
        <v>198</v>
      </c>
      <c r="L70" s="36">
        <v>13.183</v>
      </c>
      <c r="M70" s="36">
        <v>4.0030000000000001</v>
      </c>
      <c r="N70" s="37" t="s">
        <v>94</v>
      </c>
    </row>
    <row r="71" spans="1:14" x14ac:dyDescent="0.2">
      <c r="A71" s="34"/>
      <c r="B71" s="44"/>
      <c r="E71" s="48"/>
      <c r="G71" s="34" t="s">
        <v>199</v>
      </c>
      <c r="H71" s="4">
        <v>0.24</v>
      </c>
      <c r="I71" s="44" t="s">
        <v>84</v>
      </c>
      <c r="J71" s="36">
        <v>274</v>
      </c>
      <c r="K71" s="36" t="s">
        <v>198</v>
      </c>
      <c r="L71" s="36">
        <v>4.9420000000000002</v>
      </c>
      <c r="M71" s="36">
        <v>1.617</v>
      </c>
      <c r="N71" s="39" t="s">
        <v>96</v>
      </c>
    </row>
    <row r="72" spans="1:14" x14ac:dyDescent="0.2">
      <c r="A72" s="46" t="s">
        <v>200</v>
      </c>
      <c r="B72" s="41" t="s">
        <v>201</v>
      </c>
      <c r="C72" s="20">
        <v>0</v>
      </c>
      <c r="D72" s="20" t="s">
        <v>80</v>
      </c>
      <c r="E72" s="21" t="s">
        <v>81</v>
      </c>
      <c r="F72" s="23" t="s">
        <v>82</v>
      </c>
      <c r="G72" s="22" t="s">
        <v>202</v>
      </c>
      <c r="H72" s="23">
        <v>0.17199999999999999</v>
      </c>
      <c r="I72" s="41" t="s">
        <v>84</v>
      </c>
      <c r="J72" s="25">
        <v>146</v>
      </c>
      <c r="K72" s="25" t="s">
        <v>203</v>
      </c>
      <c r="L72" s="25">
        <v>7.3739999999999997</v>
      </c>
      <c r="M72" s="25">
        <v>4.0030000000000001</v>
      </c>
      <c r="N72" s="26" t="s">
        <v>94</v>
      </c>
    </row>
    <row r="73" spans="1:14" x14ac:dyDescent="0.2">
      <c r="A73" s="22"/>
      <c r="B73" s="41"/>
      <c r="C73" s="23"/>
      <c r="D73" s="23"/>
      <c r="E73" s="42"/>
      <c r="F73" s="23"/>
      <c r="G73" s="22" t="s">
        <v>191</v>
      </c>
      <c r="H73" s="23">
        <v>0.214</v>
      </c>
      <c r="I73" s="41" t="s">
        <v>84</v>
      </c>
      <c r="J73" s="25">
        <v>146</v>
      </c>
      <c r="K73" s="25" t="s">
        <v>203</v>
      </c>
      <c r="L73" s="25">
        <v>2.343</v>
      </c>
      <c r="M73" s="25">
        <v>1.617</v>
      </c>
      <c r="N73" s="29" t="s">
        <v>96</v>
      </c>
    </row>
    <row r="74" spans="1:14" x14ac:dyDescent="0.2">
      <c r="A74" s="43" t="s">
        <v>204</v>
      </c>
      <c r="B74" s="44" t="s">
        <v>47</v>
      </c>
      <c r="C74" s="32">
        <v>0</v>
      </c>
      <c r="D74" s="32" t="s">
        <v>80</v>
      </c>
      <c r="E74" s="33" t="s">
        <v>81</v>
      </c>
      <c r="F74" s="4" t="s">
        <v>82</v>
      </c>
      <c r="G74" s="34" t="s">
        <v>205</v>
      </c>
      <c r="H74" s="4">
        <v>0.316</v>
      </c>
      <c r="I74" s="44" t="s">
        <v>84</v>
      </c>
      <c r="J74" s="36">
        <v>330</v>
      </c>
      <c r="K74" s="36" t="s">
        <v>206</v>
      </c>
      <c r="L74" s="36">
        <v>3.238</v>
      </c>
      <c r="M74" s="36">
        <v>3.0760000000000001</v>
      </c>
      <c r="N74" s="45" t="s">
        <v>112</v>
      </c>
    </row>
    <row r="75" spans="1:14" x14ac:dyDescent="0.2">
      <c r="A75" s="34"/>
      <c r="B75" s="44"/>
      <c r="E75" s="48"/>
      <c r="G75" s="34" t="s">
        <v>207</v>
      </c>
      <c r="H75" s="4">
        <v>0.29599999999999999</v>
      </c>
      <c r="I75" s="44" t="s">
        <v>84</v>
      </c>
      <c r="J75" s="36">
        <v>330</v>
      </c>
      <c r="K75" s="36" t="s">
        <v>206</v>
      </c>
      <c r="L75" s="36">
        <v>17.045000000000002</v>
      </c>
      <c r="M75" s="36">
        <v>6.806</v>
      </c>
      <c r="N75" s="37" t="s">
        <v>86</v>
      </c>
    </row>
    <row r="76" spans="1:14" x14ac:dyDescent="0.2">
      <c r="A76" s="34"/>
      <c r="B76" s="44"/>
      <c r="E76" s="48"/>
      <c r="G76" s="34" t="s">
        <v>208</v>
      </c>
      <c r="H76" s="4">
        <v>0.184</v>
      </c>
      <c r="I76" s="44" t="s">
        <v>84</v>
      </c>
      <c r="J76" s="36">
        <v>330</v>
      </c>
      <c r="K76" s="36" t="s">
        <v>206</v>
      </c>
      <c r="L76" s="36">
        <v>3.6669999999999998</v>
      </c>
      <c r="M76" s="36">
        <v>3.0590000000000002</v>
      </c>
      <c r="N76" s="39" t="s">
        <v>88</v>
      </c>
    </row>
    <row r="77" spans="1:14" x14ac:dyDescent="0.2">
      <c r="A77" s="34"/>
      <c r="B77" s="44"/>
      <c r="E77" s="48"/>
      <c r="G77" s="34" t="s">
        <v>209</v>
      </c>
      <c r="H77" s="4">
        <v>0.108</v>
      </c>
      <c r="I77" s="44" t="s">
        <v>84</v>
      </c>
      <c r="N77" s="44"/>
    </row>
    <row r="78" spans="1:14" x14ac:dyDescent="0.2">
      <c r="A78" s="34"/>
      <c r="B78" s="44"/>
      <c r="E78" s="48"/>
      <c r="G78" s="34" t="s">
        <v>210</v>
      </c>
      <c r="H78" s="4">
        <v>0.17799999999999999</v>
      </c>
      <c r="I78" s="44" t="s">
        <v>84</v>
      </c>
      <c r="N78" s="44"/>
    </row>
    <row r="79" spans="1:14" x14ac:dyDescent="0.2">
      <c r="A79" s="34"/>
      <c r="B79" s="44"/>
      <c r="E79" s="48"/>
      <c r="G79" s="34" t="s">
        <v>211</v>
      </c>
      <c r="H79" s="4">
        <v>0.22800000000000001</v>
      </c>
      <c r="I79" s="44" t="s">
        <v>84</v>
      </c>
      <c r="N79" s="44"/>
    </row>
    <row r="80" spans="1:14" x14ac:dyDescent="0.2">
      <c r="A80" s="46" t="s">
        <v>212</v>
      </c>
      <c r="B80" s="41" t="s">
        <v>48</v>
      </c>
      <c r="C80" s="20">
        <v>0</v>
      </c>
      <c r="D80" s="20" t="s">
        <v>80</v>
      </c>
      <c r="E80" s="21" t="s">
        <v>81</v>
      </c>
      <c r="F80" s="23" t="s">
        <v>82</v>
      </c>
      <c r="G80" s="22" t="s">
        <v>213</v>
      </c>
      <c r="H80" s="23">
        <v>0.25</v>
      </c>
      <c r="I80" s="41" t="s">
        <v>84</v>
      </c>
      <c r="J80" s="25">
        <v>261</v>
      </c>
      <c r="K80" s="25" t="s">
        <v>214</v>
      </c>
      <c r="L80" s="25">
        <v>17.635000000000002</v>
      </c>
      <c r="M80" s="25">
        <v>4.0030000000000001</v>
      </c>
      <c r="N80" s="26" t="s">
        <v>94</v>
      </c>
    </row>
    <row r="81" spans="1:14" x14ac:dyDescent="0.2">
      <c r="A81" s="46"/>
      <c r="B81" s="41"/>
      <c r="C81" s="20"/>
      <c r="D81" s="20"/>
      <c r="E81" s="21"/>
      <c r="F81" s="23"/>
      <c r="G81" s="22"/>
      <c r="H81" s="23"/>
      <c r="I81" s="41"/>
      <c r="J81" s="25">
        <v>261</v>
      </c>
      <c r="K81" s="25" t="s">
        <v>214</v>
      </c>
      <c r="L81" s="25">
        <v>2.44</v>
      </c>
      <c r="M81" s="25">
        <v>1.617</v>
      </c>
      <c r="N81" s="29" t="s">
        <v>96</v>
      </c>
    </row>
    <row r="82" spans="1:14" x14ac:dyDescent="0.2">
      <c r="A82" s="43" t="s">
        <v>215</v>
      </c>
      <c r="B82" s="44" t="s">
        <v>216</v>
      </c>
      <c r="C82" s="32">
        <v>0</v>
      </c>
      <c r="D82" s="32" t="s">
        <v>80</v>
      </c>
      <c r="E82" s="33" t="s">
        <v>81</v>
      </c>
      <c r="F82" s="4" t="s">
        <v>82</v>
      </c>
      <c r="G82" s="34" t="s">
        <v>217</v>
      </c>
      <c r="H82" s="4">
        <v>0.77400000000000002</v>
      </c>
      <c r="I82" s="39" t="s">
        <v>116</v>
      </c>
      <c r="J82" s="36">
        <v>9</v>
      </c>
      <c r="K82" s="36" t="s">
        <v>218</v>
      </c>
      <c r="L82" s="36">
        <v>16.363</v>
      </c>
      <c r="M82" s="36">
        <v>1.9830000000000001</v>
      </c>
      <c r="N82" s="45" t="s">
        <v>107</v>
      </c>
    </row>
    <row r="83" spans="1:14" x14ac:dyDescent="0.2">
      <c r="A83" s="34"/>
      <c r="B83" s="44"/>
      <c r="E83" s="48"/>
      <c r="G83" s="34" t="s">
        <v>219</v>
      </c>
      <c r="H83" s="4">
        <v>0.77400000000000002</v>
      </c>
      <c r="I83" s="39" t="s">
        <v>116</v>
      </c>
      <c r="J83" s="36">
        <v>12</v>
      </c>
      <c r="K83" s="36" t="s">
        <v>220</v>
      </c>
      <c r="L83" s="36">
        <v>6.1580000000000004</v>
      </c>
      <c r="M83" s="36">
        <v>3.0760000000000001</v>
      </c>
      <c r="N83" s="45" t="s">
        <v>112</v>
      </c>
    </row>
    <row r="84" spans="1:14" x14ac:dyDescent="0.2">
      <c r="A84" s="46" t="s">
        <v>221</v>
      </c>
      <c r="B84" s="41" t="s">
        <v>49</v>
      </c>
      <c r="C84" s="20">
        <v>0</v>
      </c>
      <c r="D84" s="20" t="s">
        <v>80</v>
      </c>
      <c r="E84" s="21" t="s">
        <v>81</v>
      </c>
      <c r="F84" s="23" t="s">
        <v>82</v>
      </c>
      <c r="G84" s="22" t="s">
        <v>222</v>
      </c>
      <c r="H84" s="23">
        <v>0.20799999999999999</v>
      </c>
      <c r="I84" s="41" t="s">
        <v>84</v>
      </c>
      <c r="J84" s="25">
        <v>315</v>
      </c>
      <c r="K84" s="25" t="s">
        <v>223</v>
      </c>
      <c r="L84" s="25">
        <v>11.012</v>
      </c>
      <c r="M84" s="25">
        <v>6.806</v>
      </c>
      <c r="N84" s="26" t="s">
        <v>86</v>
      </c>
    </row>
    <row r="85" spans="1:14" x14ac:dyDescent="0.2">
      <c r="A85" s="22"/>
      <c r="B85" s="41"/>
      <c r="C85" s="23"/>
      <c r="D85" s="23"/>
      <c r="E85" s="42"/>
      <c r="F85" s="23"/>
      <c r="G85" s="22" t="s">
        <v>108</v>
      </c>
      <c r="H85" s="23">
        <v>0.248</v>
      </c>
      <c r="I85" s="41" t="s">
        <v>84</v>
      </c>
      <c r="J85" s="25">
        <v>315</v>
      </c>
      <c r="K85" s="25" t="s">
        <v>223</v>
      </c>
      <c r="L85" s="25">
        <v>6.25</v>
      </c>
      <c r="M85" s="25">
        <v>3.0590000000000002</v>
      </c>
      <c r="N85" s="29" t="s">
        <v>88</v>
      </c>
    </row>
    <row r="86" spans="1:14" x14ac:dyDescent="0.2">
      <c r="A86" s="43" t="s">
        <v>224</v>
      </c>
      <c r="B86" s="44" t="s">
        <v>50</v>
      </c>
      <c r="C86" s="4">
        <v>1</v>
      </c>
      <c r="D86" s="32" t="s">
        <v>225</v>
      </c>
      <c r="E86" s="33" t="s">
        <v>81</v>
      </c>
      <c r="F86" s="4" t="s">
        <v>82</v>
      </c>
      <c r="G86" s="34" t="s">
        <v>226</v>
      </c>
      <c r="H86" s="4">
        <v>0.14000000000000001</v>
      </c>
      <c r="I86" s="44" t="s">
        <v>84</v>
      </c>
      <c r="N86" s="44"/>
    </row>
    <row r="87" spans="1:14" x14ac:dyDescent="0.2">
      <c r="A87" s="46" t="s">
        <v>227</v>
      </c>
      <c r="B87" s="41" t="s">
        <v>51</v>
      </c>
      <c r="C87" s="20">
        <v>0</v>
      </c>
      <c r="D87" s="20" t="s">
        <v>80</v>
      </c>
      <c r="E87" s="21" t="s">
        <v>81</v>
      </c>
      <c r="F87" s="23" t="s">
        <v>82</v>
      </c>
      <c r="G87" s="22" t="s">
        <v>228</v>
      </c>
      <c r="H87" s="23">
        <v>0.114</v>
      </c>
      <c r="I87" s="41" t="s">
        <v>84</v>
      </c>
      <c r="J87" s="25">
        <v>245</v>
      </c>
      <c r="K87" s="25" t="s">
        <v>229</v>
      </c>
      <c r="L87" s="25">
        <v>14.252000000000001</v>
      </c>
      <c r="M87" s="25">
        <v>4.0030000000000001</v>
      </c>
      <c r="N87" s="26" t="s">
        <v>94</v>
      </c>
    </row>
    <row r="88" spans="1:14" x14ac:dyDescent="0.2">
      <c r="A88" s="22"/>
      <c r="B88" s="41"/>
      <c r="C88" s="23"/>
      <c r="D88" s="23"/>
      <c r="E88" s="42"/>
      <c r="F88" s="23"/>
      <c r="G88" s="22" t="s">
        <v>230</v>
      </c>
      <c r="H88" s="23">
        <v>0.78200000000000003</v>
      </c>
      <c r="I88" s="29" t="s">
        <v>116</v>
      </c>
      <c r="J88" s="25">
        <v>245</v>
      </c>
      <c r="K88" s="25" t="s">
        <v>229</v>
      </c>
      <c r="L88" s="25">
        <v>7.7530000000000001</v>
      </c>
      <c r="M88" s="25">
        <v>0.48599999999999999</v>
      </c>
      <c r="N88" s="29" t="s">
        <v>138</v>
      </c>
    </row>
    <row r="89" spans="1:14" x14ac:dyDescent="0.2">
      <c r="A89" s="22"/>
      <c r="B89" s="41"/>
      <c r="C89" s="23"/>
      <c r="D89" s="23"/>
      <c r="E89" s="42"/>
      <c r="F89" s="23"/>
      <c r="G89" s="22" t="s">
        <v>231</v>
      </c>
      <c r="H89" s="23">
        <v>0.70199999999999996</v>
      </c>
      <c r="I89" s="29" t="s">
        <v>116</v>
      </c>
      <c r="J89" s="25">
        <v>246</v>
      </c>
      <c r="K89" s="25" t="s">
        <v>232</v>
      </c>
      <c r="L89" s="25">
        <v>11.2</v>
      </c>
      <c r="M89" s="25">
        <v>4.0030000000000001</v>
      </c>
      <c r="N89" s="26" t="s">
        <v>94</v>
      </c>
    </row>
    <row r="90" spans="1:14" x14ac:dyDescent="0.2">
      <c r="A90" s="22"/>
      <c r="B90" s="41"/>
      <c r="C90" s="23"/>
      <c r="D90" s="23"/>
      <c r="E90" s="42"/>
      <c r="F90" s="23"/>
      <c r="G90" s="22"/>
      <c r="H90" s="23"/>
      <c r="I90" s="29"/>
      <c r="J90" s="25">
        <v>246</v>
      </c>
      <c r="K90" s="25" t="s">
        <v>232</v>
      </c>
      <c r="L90" s="25">
        <v>4.9580000000000002</v>
      </c>
      <c r="M90" s="25">
        <v>0.48599999999999999</v>
      </c>
      <c r="N90" s="29" t="s">
        <v>138</v>
      </c>
    </row>
    <row r="91" spans="1:14" x14ac:dyDescent="0.2">
      <c r="A91" s="43" t="s">
        <v>233</v>
      </c>
      <c r="B91" s="44" t="s">
        <v>52</v>
      </c>
      <c r="C91" s="32">
        <v>0</v>
      </c>
      <c r="D91" s="32" t="s">
        <v>80</v>
      </c>
      <c r="E91" s="33" t="s">
        <v>81</v>
      </c>
      <c r="F91" s="4" t="s">
        <v>82</v>
      </c>
      <c r="G91" s="34" t="s">
        <v>234</v>
      </c>
      <c r="H91" s="4">
        <v>0.29199999999999998</v>
      </c>
      <c r="I91" s="44" t="s">
        <v>84</v>
      </c>
      <c r="J91" s="36">
        <v>322</v>
      </c>
      <c r="K91" s="36" t="s">
        <v>235</v>
      </c>
      <c r="L91" s="36">
        <v>18.254000000000001</v>
      </c>
      <c r="M91" s="36">
        <v>4.0030000000000001</v>
      </c>
      <c r="N91" s="37" t="s">
        <v>94</v>
      </c>
    </row>
    <row r="92" spans="1:14" x14ac:dyDescent="0.2">
      <c r="A92" s="34"/>
      <c r="B92" s="44"/>
      <c r="E92" s="48"/>
      <c r="G92" s="34" t="s">
        <v>236</v>
      </c>
      <c r="H92" s="4">
        <v>0.29399999999999998</v>
      </c>
      <c r="I92" s="44" t="s">
        <v>84</v>
      </c>
      <c r="J92" s="36">
        <v>322</v>
      </c>
      <c r="K92" s="36" t="s">
        <v>235</v>
      </c>
      <c r="L92" s="36">
        <v>2.4180000000000001</v>
      </c>
      <c r="M92" s="36">
        <v>1.617</v>
      </c>
      <c r="N92" s="39" t="s">
        <v>96</v>
      </c>
    </row>
    <row r="93" spans="1:14" x14ac:dyDescent="0.2">
      <c r="A93" s="34"/>
      <c r="B93" s="44"/>
      <c r="E93" s="48"/>
      <c r="G93" s="34" t="s">
        <v>237</v>
      </c>
      <c r="H93" s="4">
        <v>1.6E-2</v>
      </c>
      <c r="I93" s="44" t="s">
        <v>84</v>
      </c>
      <c r="N93" s="44"/>
    </row>
    <row r="94" spans="1:14" x14ac:dyDescent="0.2">
      <c r="A94" s="34"/>
      <c r="B94" s="44"/>
      <c r="E94" s="48"/>
      <c r="G94" s="34" t="s">
        <v>238</v>
      </c>
      <c r="H94" s="4">
        <v>0.33600000000000002</v>
      </c>
      <c r="I94" s="44" t="s">
        <v>84</v>
      </c>
      <c r="N94" s="44"/>
    </row>
    <row r="95" spans="1:14" x14ac:dyDescent="0.2">
      <c r="A95" s="34"/>
      <c r="B95" s="44"/>
      <c r="E95" s="48"/>
      <c r="G95" s="34" t="s">
        <v>167</v>
      </c>
      <c r="H95" s="4">
        <v>0.06</v>
      </c>
      <c r="I95" s="44" t="s">
        <v>84</v>
      </c>
      <c r="N95" s="44"/>
    </row>
    <row r="96" spans="1:14" x14ac:dyDescent="0.2">
      <c r="A96" s="34"/>
      <c r="B96" s="44"/>
      <c r="E96" s="48"/>
      <c r="G96" s="34" t="s">
        <v>239</v>
      </c>
      <c r="H96" s="4">
        <v>0.38600000000000001</v>
      </c>
      <c r="I96" s="44" t="s">
        <v>84</v>
      </c>
      <c r="N96" s="44"/>
    </row>
    <row r="97" spans="1:14" x14ac:dyDescent="0.2">
      <c r="A97" s="46" t="s">
        <v>240</v>
      </c>
      <c r="B97" s="41" t="s">
        <v>241</v>
      </c>
      <c r="C97" s="20">
        <v>0</v>
      </c>
      <c r="D97" s="20" t="s">
        <v>80</v>
      </c>
      <c r="E97" s="21" t="s">
        <v>81</v>
      </c>
      <c r="F97" s="23" t="s">
        <v>82</v>
      </c>
      <c r="G97" s="22" t="s">
        <v>242</v>
      </c>
      <c r="H97" s="23">
        <v>0.23</v>
      </c>
      <c r="I97" s="41" t="s">
        <v>84</v>
      </c>
      <c r="J97" s="25">
        <v>17</v>
      </c>
      <c r="K97" s="25" t="s">
        <v>243</v>
      </c>
      <c r="L97" s="25">
        <v>4.5730000000000004</v>
      </c>
      <c r="M97" s="25">
        <v>1.9830000000000001</v>
      </c>
      <c r="N97" s="47" t="s">
        <v>107</v>
      </c>
    </row>
    <row r="98" spans="1:14" x14ac:dyDescent="0.2">
      <c r="A98" s="22"/>
      <c r="B98" s="41"/>
      <c r="C98" s="23"/>
      <c r="D98" s="23"/>
      <c r="E98" s="42"/>
      <c r="F98" s="23"/>
      <c r="G98" s="22" t="s">
        <v>244</v>
      </c>
      <c r="H98" s="23">
        <v>0.14599999999999999</v>
      </c>
      <c r="I98" s="41" t="s">
        <v>84</v>
      </c>
      <c r="J98" s="23"/>
      <c r="K98" s="23"/>
      <c r="L98" s="23"/>
      <c r="M98" s="23"/>
      <c r="N98" s="41"/>
    </row>
    <row r="99" spans="1:14" x14ac:dyDescent="0.2">
      <c r="A99" s="43" t="s">
        <v>245</v>
      </c>
      <c r="B99" s="44" t="s">
        <v>53</v>
      </c>
      <c r="C99" s="32">
        <v>0</v>
      </c>
      <c r="D99" s="32" t="s">
        <v>80</v>
      </c>
      <c r="E99" s="33" t="s">
        <v>81</v>
      </c>
      <c r="F99" s="4" t="s">
        <v>82</v>
      </c>
      <c r="G99" s="34" t="s">
        <v>246</v>
      </c>
      <c r="H99" s="4">
        <v>0.20799999999999999</v>
      </c>
      <c r="I99" s="44" t="s">
        <v>84</v>
      </c>
      <c r="J99" s="36">
        <v>280</v>
      </c>
      <c r="K99" s="36" t="s">
        <v>247</v>
      </c>
      <c r="L99" s="36">
        <v>12.58</v>
      </c>
      <c r="M99" s="36">
        <v>4.0030000000000001</v>
      </c>
      <c r="N99" s="37" t="s">
        <v>94</v>
      </c>
    </row>
    <row r="100" spans="1:14" x14ac:dyDescent="0.2">
      <c r="A100" s="34"/>
      <c r="B100" s="44"/>
      <c r="E100" s="48"/>
      <c r="G100" s="34" t="s">
        <v>105</v>
      </c>
      <c r="H100" s="4">
        <v>8.7999999999999995E-2</v>
      </c>
      <c r="I100" s="44" t="s">
        <v>84</v>
      </c>
      <c r="J100" s="36">
        <v>280</v>
      </c>
      <c r="K100" s="36" t="s">
        <v>247</v>
      </c>
      <c r="L100" s="36">
        <v>1.8069999999999999</v>
      </c>
      <c r="M100" s="36">
        <v>1.617</v>
      </c>
      <c r="N100" s="39" t="s">
        <v>96</v>
      </c>
    </row>
    <row r="101" spans="1:14" x14ac:dyDescent="0.2">
      <c r="A101" s="34"/>
      <c r="B101" s="44"/>
      <c r="E101" s="48"/>
      <c r="G101" s="34" t="s">
        <v>248</v>
      </c>
      <c r="H101" s="4">
        <v>0.13400000000000001</v>
      </c>
      <c r="I101" s="44" t="s">
        <v>84</v>
      </c>
      <c r="N101" s="44"/>
    </row>
    <row r="102" spans="1:14" x14ac:dyDescent="0.2">
      <c r="A102" s="34"/>
      <c r="B102" s="44"/>
      <c r="E102" s="48"/>
      <c r="G102" s="34" t="s">
        <v>102</v>
      </c>
      <c r="H102" s="4">
        <v>0.52800000000000002</v>
      </c>
      <c r="I102" s="39" t="s">
        <v>116</v>
      </c>
      <c r="N102" s="44"/>
    </row>
    <row r="103" spans="1:14" x14ac:dyDescent="0.2">
      <c r="A103" s="46" t="s">
        <v>249</v>
      </c>
      <c r="B103" s="41" t="s">
        <v>250</v>
      </c>
      <c r="C103" s="20">
        <v>0</v>
      </c>
      <c r="D103" s="20" t="s">
        <v>80</v>
      </c>
      <c r="E103" s="21" t="s">
        <v>81</v>
      </c>
      <c r="F103" s="23" t="s">
        <v>82</v>
      </c>
      <c r="G103" s="22" t="s">
        <v>251</v>
      </c>
      <c r="H103" s="23">
        <v>0.2</v>
      </c>
      <c r="I103" s="41" t="s">
        <v>84</v>
      </c>
      <c r="J103" s="23"/>
      <c r="K103" s="23" t="s">
        <v>80</v>
      </c>
      <c r="L103" s="23" t="s">
        <v>80</v>
      </c>
      <c r="M103" s="23" t="s">
        <v>80</v>
      </c>
      <c r="N103" s="41" t="s">
        <v>80</v>
      </c>
    </row>
    <row r="104" spans="1:14" x14ac:dyDescent="0.2">
      <c r="A104" s="22"/>
      <c r="B104" s="41"/>
      <c r="C104" s="23"/>
      <c r="D104" s="23"/>
      <c r="E104" s="42"/>
      <c r="F104" s="23"/>
      <c r="G104" s="22" t="s">
        <v>252</v>
      </c>
      <c r="H104" s="23">
        <v>0.182</v>
      </c>
      <c r="I104" s="41" t="s">
        <v>84</v>
      </c>
      <c r="J104" s="23"/>
      <c r="K104" s="23"/>
      <c r="L104" s="23"/>
      <c r="M104" s="23"/>
      <c r="N104" s="41"/>
    </row>
    <row r="105" spans="1:14" x14ac:dyDescent="0.2">
      <c r="A105" s="22"/>
      <c r="B105" s="41"/>
      <c r="C105" s="23"/>
      <c r="D105" s="23"/>
      <c r="E105" s="42"/>
      <c r="F105" s="23"/>
      <c r="G105" s="22" t="s">
        <v>253</v>
      </c>
      <c r="H105" s="23">
        <v>0.70399999999999996</v>
      </c>
      <c r="I105" s="29" t="s">
        <v>116</v>
      </c>
      <c r="J105" s="23"/>
      <c r="K105" s="23"/>
      <c r="L105" s="23"/>
      <c r="M105" s="23"/>
      <c r="N105" s="41"/>
    </row>
    <row r="106" spans="1:14" x14ac:dyDescent="0.2">
      <c r="A106" s="22"/>
      <c r="B106" s="41"/>
      <c r="C106" s="23"/>
      <c r="D106" s="23"/>
      <c r="E106" s="42"/>
      <c r="F106" s="23"/>
      <c r="G106" s="22" t="s">
        <v>254</v>
      </c>
      <c r="H106" s="23">
        <v>0.09</v>
      </c>
      <c r="I106" s="41" t="s">
        <v>84</v>
      </c>
      <c r="J106" s="23"/>
      <c r="K106" s="23"/>
      <c r="L106" s="23"/>
      <c r="M106" s="23"/>
      <c r="N106" s="41"/>
    </row>
    <row r="107" spans="1:14" x14ac:dyDescent="0.2">
      <c r="A107" s="22"/>
      <c r="B107" s="41"/>
      <c r="C107" s="23"/>
      <c r="D107" s="23"/>
      <c r="E107" s="42"/>
      <c r="F107" s="23"/>
      <c r="G107" s="22" t="s">
        <v>255</v>
      </c>
      <c r="H107" s="23">
        <v>0.17599999999999999</v>
      </c>
      <c r="I107" s="41" t="s">
        <v>84</v>
      </c>
      <c r="J107" s="23"/>
      <c r="K107" s="23"/>
      <c r="L107" s="23"/>
      <c r="M107" s="23"/>
      <c r="N107" s="41"/>
    </row>
    <row r="108" spans="1:14" x14ac:dyDescent="0.2">
      <c r="A108" s="22"/>
      <c r="B108" s="41"/>
      <c r="C108" s="23"/>
      <c r="D108" s="23"/>
      <c r="E108" s="42"/>
      <c r="F108" s="23"/>
      <c r="G108" s="22" t="s">
        <v>256</v>
      </c>
      <c r="H108" s="23">
        <v>0.22800000000000001</v>
      </c>
      <c r="I108" s="41" t="s">
        <v>84</v>
      </c>
      <c r="J108" s="23"/>
      <c r="K108" s="23"/>
      <c r="L108" s="23"/>
      <c r="M108" s="23"/>
      <c r="N108" s="41"/>
    </row>
    <row r="109" spans="1:14" x14ac:dyDescent="0.2">
      <c r="A109" s="22"/>
      <c r="B109" s="41"/>
      <c r="C109" s="23"/>
      <c r="D109" s="23"/>
      <c r="E109" s="42"/>
      <c r="F109" s="23"/>
      <c r="G109" s="22" t="s">
        <v>257</v>
      </c>
      <c r="H109" s="23">
        <v>0.122</v>
      </c>
      <c r="I109" s="41" t="s">
        <v>84</v>
      </c>
      <c r="J109" s="23"/>
      <c r="K109" s="23"/>
      <c r="L109" s="23"/>
      <c r="M109" s="23"/>
      <c r="N109" s="41"/>
    </row>
    <row r="110" spans="1:14" x14ac:dyDescent="0.2">
      <c r="A110" s="22"/>
      <c r="B110" s="41"/>
      <c r="C110" s="23"/>
      <c r="D110" s="23"/>
      <c r="E110" s="42"/>
      <c r="F110" s="23"/>
      <c r="G110" s="22" t="s">
        <v>258</v>
      </c>
      <c r="H110" s="23">
        <v>8.0000000000000002E-3</v>
      </c>
      <c r="I110" s="41" t="s">
        <v>84</v>
      </c>
      <c r="J110" s="23"/>
      <c r="K110" s="23"/>
      <c r="L110" s="23"/>
      <c r="M110" s="23"/>
      <c r="N110" s="41"/>
    </row>
    <row r="111" spans="1:14" x14ac:dyDescent="0.2">
      <c r="A111" s="22"/>
      <c r="B111" s="41"/>
      <c r="C111" s="23"/>
      <c r="D111" s="23"/>
      <c r="E111" s="42"/>
      <c r="F111" s="23"/>
      <c r="G111" s="22" t="s">
        <v>222</v>
      </c>
      <c r="H111" s="23">
        <v>0.11799999999999999</v>
      </c>
      <c r="I111" s="41" t="s">
        <v>84</v>
      </c>
      <c r="J111" s="23"/>
      <c r="K111" s="23"/>
      <c r="L111" s="23"/>
      <c r="M111" s="23"/>
      <c r="N111" s="41"/>
    </row>
    <row r="112" spans="1:14" x14ac:dyDescent="0.2">
      <c r="A112" s="22"/>
      <c r="B112" s="41"/>
      <c r="C112" s="23"/>
      <c r="D112" s="23"/>
      <c r="E112" s="42"/>
      <c r="F112" s="23"/>
      <c r="G112" s="22" t="s">
        <v>259</v>
      </c>
      <c r="H112" s="23">
        <v>0.308</v>
      </c>
      <c r="I112" s="41" t="s">
        <v>84</v>
      </c>
      <c r="J112" s="23"/>
      <c r="K112" s="23"/>
      <c r="L112" s="23"/>
      <c r="M112" s="23"/>
      <c r="N112" s="41"/>
    </row>
    <row r="113" spans="1:14" x14ac:dyDescent="0.2">
      <c r="A113" s="43" t="s">
        <v>260</v>
      </c>
      <c r="B113" s="44" t="s">
        <v>261</v>
      </c>
      <c r="C113" s="32">
        <v>0</v>
      </c>
      <c r="D113" s="32" t="s">
        <v>80</v>
      </c>
      <c r="E113" s="33" t="s">
        <v>81</v>
      </c>
      <c r="F113" s="4" t="s">
        <v>82</v>
      </c>
      <c r="G113" s="34" t="s">
        <v>262</v>
      </c>
      <c r="H113" s="4">
        <v>4.0000000000000001E-3</v>
      </c>
      <c r="I113" s="44" t="s">
        <v>84</v>
      </c>
      <c r="K113" s="4" t="s">
        <v>80</v>
      </c>
      <c r="L113" s="4" t="s">
        <v>80</v>
      </c>
      <c r="M113" s="4" t="s">
        <v>80</v>
      </c>
      <c r="N113" s="44" t="s">
        <v>80</v>
      </c>
    </row>
    <row r="114" spans="1:14" x14ac:dyDescent="0.2">
      <c r="A114" s="43"/>
      <c r="B114" s="44"/>
      <c r="C114" s="32"/>
      <c r="D114" s="32"/>
      <c r="E114" s="33"/>
      <c r="G114" s="34" t="s">
        <v>226</v>
      </c>
      <c r="H114" s="4">
        <v>0.09</v>
      </c>
      <c r="I114" s="44" t="s">
        <v>84</v>
      </c>
      <c r="N114" s="44"/>
    </row>
    <row r="115" spans="1:14" x14ac:dyDescent="0.2">
      <c r="A115" s="46" t="s">
        <v>263</v>
      </c>
      <c r="B115" s="41" t="s">
        <v>54</v>
      </c>
      <c r="C115" s="20">
        <v>0</v>
      </c>
      <c r="D115" s="20" t="s">
        <v>80</v>
      </c>
      <c r="E115" s="21" t="s">
        <v>81</v>
      </c>
      <c r="F115" s="23" t="s">
        <v>82</v>
      </c>
      <c r="G115" s="22" t="s">
        <v>209</v>
      </c>
      <c r="H115" s="23">
        <v>0.08</v>
      </c>
      <c r="I115" s="41" t="s">
        <v>84</v>
      </c>
      <c r="J115" s="25">
        <v>249</v>
      </c>
      <c r="K115" s="25" t="s">
        <v>264</v>
      </c>
      <c r="L115" s="25">
        <v>10.356999999999999</v>
      </c>
      <c r="M115" s="25">
        <v>6.806</v>
      </c>
      <c r="N115" s="26" t="s">
        <v>86</v>
      </c>
    </row>
    <row r="116" spans="1:14" x14ac:dyDescent="0.2">
      <c r="A116" s="46"/>
      <c r="B116" s="41"/>
      <c r="C116" s="20"/>
      <c r="D116" s="20"/>
      <c r="E116" s="21"/>
      <c r="F116" s="23"/>
      <c r="G116" s="22" t="s">
        <v>135</v>
      </c>
      <c r="H116" s="23">
        <v>0.41</v>
      </c>
      <c r="I116" s="41" t="s">
        <v>84</v>
      </c>
      <c r="J116" s="25">
        <v>249</v>
      </c>
      <c r="K116" s="25" t="s">
        <v>264</v>
      </c>
      <c r="L116" s="25">
        <v>4.7140000000000004</v>
      </c>
      <c r="M116" s="25">
        <v>3.0590000000000002</v>
      </c>
      <c r="N116" s="29" t="s">
        <v>88</v>
      </c>
    </row>
    <row r="117" spans="1:14" x14ac:dyDescent="0.2">
      <c r="A117" s="43" t="s">
        <v>265</v>
      </c>
      <c r="B117" s="44" t="s">
        <v>55</v>
      </c>
      <c r="C117" s="32">
        <v>0</v>
      </c>
      <c r="D117" s="32" t="s">
        <v>80</v>
      </c>
      <c r="E117" s="33" t="s">
        <v>81</v>
      </c>
      <c r="F117" s="4" t="s">
        <v>82</v>
      </c>
      <c r="G117" s="34" t="s">
        <v>266</v>
      </c>
      <c r="H117" s="4">
        <v>0.17799999999999999</v>
      </c>
      <c r="I117" s="44" t="s">
        <v>84</v>
      </c>
      <c r="N117" s="44"/>
    </row>
    <row r="118" spans="1:14" x14ac:dyDescent="0.2">
      <c r="A118" s="46" t="s">
        <v>267</v>
      </c>
      <c r="B118" s="41" t="s">
        <v>56</v>
      </c>
      <c r="C118" s="20">
        <v>0</v>
      </c>
      <c r="D118" s="20" t="s">
        <v>80</v>
      </c>
      <c r="E118" s="21" t="s">
        <v>81</v>
      </c>
      <c r="F118" s="23" t="s">
        <v>82</v>
      </c>
      <c r="G118" s="22" t="s">
        <v>268</v>
      </c>
      <c r="H118" s="23">
        <v>0.308</v>
      </c>
      <c r="I118" s="41" t="s">
        <v>84</v>
      </c>
      <c r="J118" s="25">
        <v>297</v>
      </c>
      <c r="K118" s="25" t="s">
        <v>269</v>
      </c>
      <c r="L118" s="25">
        <v>15.134</v>
      </c>
      <c r="M118" s="25">
        <v>4.0030000000000001</v>
      </c>
      <c r="N118" s="26" t="s">
        <v>94</v>
      </c>
    </row>
    <row r="119" spans="1:14" x14ac:dyDescent="0.2">
      <c r="A119" s="46"/>
      <c r="B119" s="41"/>
      <c r="C119" s="20"/>
      <c r="D119" s="20"/>
      <c r="E119" s="21"/>
      <c r="F119" s="23"/>
      <c r="G119" s="22"/>
      <c r="H119" s="23"/>
      <c r="I119" s="41"/>
      <c r="J119" s="25">
        <v>297</v>
      </c>
      <c r="K119" s="25" t="s">
        <v>269</v>
      </c>
      <c r="L119" s="25">
        <v>1.978</v>
      </c>
      <c r="M119" s="25">
        <v>1.617</v>
      </c>
      <c r="N119" s="29" t="s">
        <v>96</v>
      </c>
    </row>
    <row r="120" spans="1:14" x14ac:dyDescent="0.2">
      <c r="A120" s="43" t="s">
        <v>270</v>
      </c>
      <c r="B120" s="44" t="s">
        <v>57</v>
      </c>
      <c r="C120" s="32">
        <v>0</v>
      </c>
      <c r="D120" s="32" t="s">
        <v>80</v>
      </c>
      <c r="E120" s="33" t="s">
        <v>81</v>
      </c>
      <c r="F120" s="4" t="s">
        <v>82</v>
      </c>
      <c r="G120" s="34" t="s">
        <v>271</v>
      </c>
      <c r="H120" s="4">
        <v>0.27800000000000002</v>
      </c>
      <c r="I120" s="44" t="s">
        <v>84</v>
      </c>
      <c r="J120" s="36">
        <v>339</v>
      </c>
      <c r="K120" s="36" t="s">
        <v>272</v>
      </c>
      <c r="L120" s="36">
        <v>20.367000000000001</v>
      </c>
      <c r="M120" s="36">
        <v>4.0030000000000001</v>
      </c>
      <c r="N120" s="37" t="s">
        <v>94</v>
      </c>
    </row>
    <row r="121" spans="1:14" x14ac:dyDescent="0.2">
      <c r="A121" s="43"/>
      <c r="B121" s="44"/>
      <c r="C121" s="32"/>
      <c r="D121" s="32"/>
      <c r="E121" s="33"/>
      <c r="G121" s="34" t="s">
        <v>273</v>
      </c>
      <c r="H121" s="4">
        <v>0.39600000000000002</v>
      </c>
      <c r="I121" s="44" t="s">
        <v>84</v>
      </c>
      <c r="J121" s="36">
        <v>339</v>
      </c>
      <c r="K121" s="36" t="s">
        <v>272</v>
      </c>
      <c r="L121" s="36">
        <v>6.867</v>
      </c>
      <c r="M121" s="36">
        <v>1.617</v>
      </c>
      <c r="N121" s="39" t="s">
        <v>96</v>
      </c>
    </row>
    <row r="122" spans="1:14" x14ac:dyDescent="0.2">
      <c r="A122" s="46" t="s">
        <v>274</v>
      </c>
      <c r="B122" s="41" t="s">
        <v>58</v>
      </c>
      <c r="C122" s="20">
        <v>0</v>
      </c>
      <c r="D122" s="20" t="s">
        <v>80</v>
      </c>
      <c r="E122" s="21" t="s">
        <v>81</v>
      </c>
      <c r="F122" s="23" t="s">
        <v>82</v>
      </c>
      <c r="G122" s="22" t="s">
        <v>275</v>
      </c>
      <c r="H122" s="23">
        <v>0.61399999999999999</v>
      </c>
      <c r="I122" s="29" t="s">
        <v>116</v>
      </c>
      <c r="J122" s="25">
        <v>2</v>
      </c>
      <c r="K122" s="25" t="s">
        <v>276</v>
      </c>
      <c r="L122" s="25">
        <v>8.4960000000000004</v>
      </c>
      <c r="M122" s="25">
        <v>3.0760000000000001</v>
      </c>
      <c r="N122" s="47" t="s">
        <v>112</v>
      </c>
    </row>
    <row r="123" spans="1:14" x14ac:dyDescent="0.2">
      <c r="A123" s="46"/>
      <c r="B123" s="41"/>
      <c r="C123" s="20"/>
      <c r="D123" s="20"/>
      <c r="E123" s="21"/>
      <c r="F123" s="23"/>
      <c r="G123" s="22" t="s">
        <v>219</v>
      </c>
      <c r="H123" s="23">
        <v>0.42799999999999999</v>
      </c>
      <c r="I123" s="29" t="s">
        <v>116</v>
      </c>
      <c r="J123" s="25">
        <v>12</v>
      </c>
      <c r="K123" s="25" t="s">
        <v>277</v>
      </c>
      <c r="L123" s="25">
        <v>10.101000000000001</v>
      </c>
      <c r="M123" s="25">
        <v>3.0760000000000001</v>
      </c>
      <c r="N123" s="47" t="s">
        <v>112</v>
      </c>
    </row>
    <row r="124" spans="1:14" x14ac:dyDescent="0.2">
      <c r="A124" s="46"/>
      <c r="B124" s="41"/>
      <c r="C124" s="20"/>
      <c r="D124" s="20"/>
      <c r="E124" s="21"/>
      <c r="F124" s="23"/>
      <c r="G124" s="22" t="s">
        <v>278</v>
      </c>
      <c r="H124" s="23">
        <v>0.34200000000000003</v>
      </c>
      <c r="I124" s="41" t="s">
        <v>84</v>
      </c>
      <c r="J124" s="25">
        <v>13</v>
      </c>
      <c r="K124" s="25" t="s">
        <v>279</v>
      </c>
      <c r="L124" s="25">
        <v>4.306</v>
      </c>
      <c r="M124" s="25">
        <v>3.0760000000000001</v>
      </c>
      <c r="N124" s="47" t="s">
        <v>112</v>
      </c>
    </row>
    <row r="125" spans="1:14" x14ac:dyDescent="0.2">
      <c r="A125" s="46"/>
      <c r="B125" s="41"/>
      <c r="C125" s="20"/>
      <c r="D125" s="20"/>
      <c r="E125" s="21"/>
      <c r="F125" s="23"/>
      <c r="G125" s="22" t="s">
        <v>280</v>
      </c>
      <c r="H125" s="23">
        <v>9.1999999999999998E-2</v>
      </c>
      <c r="I125" s="41" t="s">
        <v>84</v>
      </c>
      <c r="J125" s="25">
        <v>370</v>
      </c>
      <c r="K125" s="25" t="s">
        <v>281</v>
      </c>
      <c r="L125" s="25">
        <v>13.641</v>
      </c>
      <c r="M125" s="25">
        <v>6.806</v>
      </c>
      <c r="N125" s="26" t="s">
        <v>86</v>
      </c>
    </row>
    <row r="126" spans="1:14" x14ac:dyDescent="0.2">
      <c r="A126" s="46"/>
      <c r="B126" s="41"/>
      <c r="C126" s="20"/>
      <c r="D126" s="20"/>
      <c r="E126" s="21"/>
      <c r="F126" s="23"/>
      <c r="G126" s="22" t="s">
        <v>282</v>
      </c>
      <c r="H126" s="23">
        <v>0.108</v>
      </c>
      <c r="I126" s="41" t="s">
        <v>84</v>
      </c>
      <c r="J126" s="25">
        <v>370</v>
      </c>
      <c r="K126" s="25" t="s">
        <v>281</v>
      </c>
      <c r="L126" s="25">
        <v>11.667</v>
      </c>
      <c r="M126" s="25">
        <v>3.0590000000000002</v>
      </c>
      <c r="N126" s="29" t="s">
        <v>88</v>
      </c>
    </row>
    <row r="127" spans="1:14" x14ac:dyDescent="0.2">
      <c r="A127" s="22"/>
      <c r="B127" s="41"/>
      <c r="C127" s="23"/>
      <c r="D127" s="23"/>
      <c r="E127" s="42"/>
      <c r="F127" s="23"/>
      <c r="G127" s="22" t="s">
        <v>283</v>
      </c>
      <c r="H127" s="23">
        <v>0.114</v>
      </c>
      <c r="I127" s="41" t="s">
        <v>84</v>
      </c>
      <c r="J127" s="23"/>
      <c r="K127" s="23"/>
      <c r="L127" s="23"/>
      <c r="M127" s="23"/>
      <c r="N127" s="41"/>
    </row>
    <row r="128" spans="1:14" x14ac:dyDescent="0.2">
      <c r="A128" s="22"/>
      <c r="B128" s="41"/>
      <c r="C128" s="23"/>
      <c r="D128" s="23"/>
      <c r="E128" s="42"/>
      <c r="F128" s="23"/>
      <c r="G128" s="22" t="s">
        <v>284</v>
      </c>
      <c r="H128" s="23">
        <v>0.66800000000000004</v>
      </c>
      <c r="I128" s="29" t="s">
        <v>116</v>
      </c>
      <c r="J128" s="23"/>
      <c r="K128" s="23"/>
      <c r="L128" s="23"/>
      <c r="M128" s="23"/>
      <c r="N128" s="41"/>
    </row>
    <row r="129" spans="1:14" x14ac:dyDescent="0.2">
      <c r="A129" s="22"/>
      <c r="B129" s="41"/>
      <c r="C129" s="23"/>
      <c r="D129" s="23"/>
      <c r="E129" s="42"/>
      <c r="F129" s="23"/>
      <c r="G129" s="22" t="s">
        <v>244</v>
      </c>
      <c r="H129" s="23">
        <v>0.13200000000000001</v>
      </c>
      <c r="I129" s="41" t="s">
        <v>84</v>
      </c>
      <c r="J129" s="23"/>
      <c r="K129" s="23"/>
      <c r="L129" s="23"/>
      <c r="M129" s="23"/>
      <c r="N129" s="41"/>
    </row>
    <row r="130" spans="1:14" x14ac:dyDescent="0.2">
      <c r="A130" s="22"/>
      <c r="B130" s="41"/>
      <c r="C130" s="23"/>
      <c r="D130" s="23"/>
      <c r="E130" s="42"/>
      <c r="F130" s="23"/>
      <c r="G130" s="22" t="s">
        <v>285</v>
      </c>
      <c r="H130" s="23">
        <v>0.44600000000000001</v>
      </c>
      <c r="I130" s="29" t="s">
        <v>116</v>
      </c>
      <c r="J130" s="23"/>
      <c r="K130" s="23"/>
      <c r="L130" s="23"/>
      <c r="M130" s="23"/>
      <c r="N130" s="41"/>
    </row>
    <row r="131" spans="1:14" x14ac:dyDescent="0.2">
      <c r="A131" s="43" t="s">
        <v>286</v>
      </c>
      <c r="B131" s="44" t="s">
        <v>59</v>
      </c>
      <c r="C131" s="32">
        <v>0</v>
      </c>
      <c r="D131" s="32" t="s">
        <v>80</v>
      </c>
      <c r="E131" s="33" t="s">
        <v>81</v>
      </c>
      <c r="F131" s="4" t="s">
        <v>82</v>
      </c>
      <c r="G131" s="34" t="s">
        <v>287</v>
      </c>
      <c r="H131" s="4">
        <v>0.74</v>
      </c>
      <c r="I131" s="39" t="s">
        <v>116</v>
      </c>
      <c r="J131" s="36">
        <v>7</v>
      </c>
      <c r="K131" s="36" t="s">
        <v>288</v>
      </c>
      <c r="L131" s="36">
        <v>13.286</v>
      </c>
      <c r="M131" s="36">
        <v>9.218</v>
      </c>
      <c r="N131" s="49" t="s">
        <v>101</v>
      </c>
    </row>
    <row r="132" spans="1:14" x14ac:dyDescent="0.2">
      <c r="A132" s="34"/>
      <c r="B132" s="44"/>
      <c r="E132" s="48"/>
      <c r="G132" s="34" t="s">
        <v>289</v>
      </c>
      <c r="H132" s="4">
        <v>0.25800000000000001</v>
      </c>
      <c r="I132" s="44" t="s">
        <v>84</v>
      </c>
      <c r="J132" s="36">
        <v>8</v>
      </c>
      <c r="K132" s="36" t="s">
        <v>290</v>
      </c>
      <c r="L132" s="36">
        <v>5.0620000000000003</v>
      </c>
      <c r="M132" s="36">
        <v>3.0760000000000001</v>
      </c>
      <c r="N132" s="45" t="s">
        <v>112</v>
      </c>
    </row>
    <row r="133" spans="1:14" x14ac:dyDescent="0.2">
      <c r="A133" s="34"/>
      <c r="B133" s="44"/>
      <c r="E133" s="48"/>
      <c r="G133" s="34" t="s">
        <v>291</v>
      </c>
      <c r="H133" s="4">
        <v>0.124</v>
      </c>
      <c r="I133" s="44" t="s">
        <v>84</v>
      </c>
      <c r="J133" s="36">
        <v>128</v>
      </c>
      <c r="K133" s="36" t="s">
        <v>292</v>
      </c>
      <c r="L133" s="36">
        <v>3.9369999999999998</v>
      </c>
      <c r="M133" s="36">
        <v>3.0760000000000001</v>
      </c>
      <c r="N133" s="45" t="s">
        <v>112</v>
      </c>
    </row>
    <row r="134" spans="1:14" x14ac:dyDescent="0.2">
      <c r="A134" s="34"/>
      <c r="B134" s="44"/>
      <c r="E134" s="48"/>
      <c r="G134" s="34" t="s">
        <v>293</v>
      </c>
      <c r="H134" s="4">
        <v>0.154</v>
      </c>
      <c r="I134" s="44" t="s">
        <v>84</v>
      </c>
      <c r="J134" s="36">
        <v>296</v>
      </c>
      <c r="K134" s="36" t="s">
        <v>294</v>
      </c>
      <c r="L134" s="36">
        <v>17.498999999999999</v>
      </c>
      <c r="M134" s="36">
        <v>6.806</v>
      </c>
      <c r="N134" s="37" t="s">
        <v>86</v>
      </c>
    </row>
    <row r="135" spans="1:14" x14ac:dyDescent="0.2">
      <c r="A135" s="34"/>
      <c r="B135" s="44"/>
      <c r="E135" s="48"/>
      <c r="G135" s="34" t="s">
        <v>295</v>
      </c>
      <c r="H135" s="4">
        <v>0.49399999999999999</v>
      </c>
      <c r="I135" s="39" t="s">
        <v>116</v>
      </c>
      <c r="J135" s="36">
        <v>296</v>
      </c>
      <c r="K135" s="36" t="s">
        <v>294</v>
      </c>
      <c r="L135" s="36">
        <v>10.4</v>
      </c>
      <c r="M135" s="36">
        <v>3.0590000000000002</v>
      </c>
      <c r="N135" s="39" t="s">
        <v>88</v>
      </c>
    </row>
    <row r="136" spans="1:14" x14ac:dyDescent="0.2">
      <c r="A136" s="46" t="s">
        <v>296</v>
      </c>
      <c r="B136" s="41" t="s">
        <v>60</v>
      </c>
      <c r="C136" s="20">
        <v>0</v>
      </c>
      <c r="D136" s="20" t="s">
        <v>80</v>
      </c>
      <c r="E136" s="21" t="s">
        <v>81</v>
      </c>
      <c r="F136" s="23" t="s">
        <v>82</v>
      </c>
      <c r="G136" s="22" t="s">
        <v>297</v>
      </c>
      <c r="H136" s="23">
        <v>0.1</v>
      </c>
      <c r="I136" s="41" t="s">
        <v>84</v>
      </c>
      <c r="J136" s="25">
        <v>312</v>
      </c>
      <c r="K136" s="25" t="s">
        <v>298</v>
      </c>
      <c r="L136" s="25">
        <v>16.556000000000001</v>
      </c>
      <c r="M136" s="25">
        <v>4.0030000000000001</v>
      </c>
      <c r="N136" s="26" t="s">
        <v>94</v>
      </c>
    </row>
    <row r="137" spans="1:14" x14ac:dyDescent="0.2">
      <c r="A137" s="50"/>
      <c r="B137" s="51"/>
      <c r="C137" s="52"/>
      <c r="D137" s="52"/>
      <c r="E137" s="53"/>
      <c r="F137" s="52"/>
      <c r="G137" s="50" t="s">
        <v>299</v>
      </c>
      <c r="H137" s="52">
        <v>0.23599999999999999</v>
      </c>
      <c r="I137" s="51" t="s">
        <v>84</v>
      </c>
      <c r="J137" s="54">
        <v>312</v>
      </c>
      <c r="K137" s="54" t="s">
        <v>298</v>
      </c>
      <c r="L137" s="54">
        <v>5.157</v>
      </c>
      <c r="M137" s="54">
        <v>1.617</v>
      </c>
      <c r="N137" s="55" t="s">
        <v>96</v>
      </c>
    </row>
    <row r="140" spans="1:14" x14ac:dyDescent="0.2">
      <c r="A140" s="3" t="s">
        <v>300</v>
      </c>
    </row>
    <row r="141" spans="1:14" x14ac:dyDescent="0.2">
      <c r="A141" s="9" t="s">
        <v>301</v>
      </c>
    </row>
    <row r="142" spans="1:14" x14ac:dyDescent="0.2">
      <c r="A142" s="3" t="s">
        <v>302</v>
      </c>
    </row>
    <row r="143" spans="1:14" x14ac:dyDescent="0.2">
      <c r="A143" s="4" t="s">
        <v>303</v>
      </c>
    </row>
    <row r="144" spans="1:14" x14ac:dyDescent="0.2">
      <c r="A144" s="4" t="s">
        <v>304</v>
      </c>
    </row>
    <row r="145" spans="1:1" x14ac:dyDescent="0.2">
      <c r="A145" s="3" t="s">
        <v>305</v>
      </c>
    </row>
    <row r="146" spans="1:1" x14ac:dyDescent="0.2">
      <c r="A146" s="4" t="s">
        <v>306</v>
      </c>
    </row>
    <row r="147" spans="1:1" x14ac:dyDescent="0.2">
      <c r="A147" s="3" t="s">
        <v>307</v>
      </c>
    </row>
    <row r="148" spans="1:1" x14ac:dyDescent="0.2">
      <c r="A148" s="4" t="s">
        <v>308</v>
      </c>
    </row>
  </sheetData>
  <mergeCells count="3">
    <mergeCell ref="C1:D1"/>
    <mergeCell ref="G1:I1"/>
    <mergeCell ref="J1:N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E9B78-02AE-174F-BEFC-E1553C476EC6}">
  <dimension ref="A1:T54"/>
  <sheetViews>
    <sheetView workbookViewId="0">
      <selection sqref="A1:A2"/>
    </sheetView>
  </sheetViews>
  <sheetFormatPr baseColWidth="10" defaultColWidth="8.83203125" defaultRowHeight="15" x14ac:dyDescent="0.2"/>
  <cols>
    <col min="1" max="1" width="60.1640625" style="58" customWidth="1"/>
    <col min="2" max="2" width="12.33203125" style="57" bestFit="1" customWidth="1"/>
    <col min="3" max="3" width="16.6640625" style="57" bestFit="1" customWidth="1"/>
    <col min="4" max="4" width="17" style="57" bestFit="1" customWidth="1"/>
    <col min="5" max="5" width="11.5" style="57" customWidth="1"/>
    <col min="6" max="6" width="12.83203125" style="57" bestFit="1" customWidth="1"/>
    <col min="7" max="7" width="13.83203125" style="57" bestFit="1" customWidth="1"/>
    <col min="8" max="8" width="14.5" style="57" bestFit="1" customWidth="1"/>
    <col min="9" max="9" width="20.33203125" style="57" bestFit="1" customWidth="1"/>
    <col min="10" max="10" width="11.5" style="57" bestFit="1" customWidth="1"/>
    <col min="11" max="11" width="12.83203125" style="57" bestFit="1" customWidth="1"/>
    <col min="12" max="12" width="13.83203125" style="57" bestFit="1" customWidth="1"/>
    <col min="13" max="13" width="14.5" style="57" bestFit="1" customWidth="1"/>
    <col min="14" max="14" width="26.1640625" style="57" bestFit="1" customWidth="1"/>
    <col min="15" max="15" width="12.1640625" style="57" bestFit="1" customWidth="1"/>
    <col min="16" max="16" width="12.83203125" style="57" bestFit="1" customWidth="1"/>
    <col min="17" max="17" width="13.83203125" style="57" bestFit="1" customWidth="1"/>
    <col min="18" max="18" width="14.5" style="57" bestFit="1" customWidth="1"/>
    <col min="19" max="20" width="8.83203125" style="57"/>
    <col min="21" max="16384" width="8.83203125" style="58"/>
  </cols>
  <sheetData>
    <row r="1" spans="1:18" x14ac:dyDescent="0.2">
      <c r="A1" s="115" t="s">
        <v>457</v>
      </c>
      <c r="B1" s="117" t="s">
        <v>309</v>
      </c>
      <c r="C1" s="112" t="s">
        <v>459</v>
      </c>
      <c r="D1" s="113"/>
      <c r="E1" s="113"/>
      <c r="F1" s="113"/>
      <c r="G1" s="113"/>
      <c r="H1" s="114"/>
      <c r="I1" s="112" t="s">
        <v>458</v>
      </c>
      <c r="J1" s="113"/>
      <c r="K1" s="113"/>
      <c r="L1" s="113"/>
      <c r="M1" s="114"/>
      <c r="N1" s="112" t="s">
        <v>310</v>
      </c>
      <c r="O1" s="113"/>
      <c r="P1" s="113"/>
      <c r="Q1" s="113"/>
      <c r="R1" s="114"/>
    </row>
    <row r="2" spans="1:18" x14ac:dyDescent="0.2">
      <c r="A2" s="116"/>
      <c r="B2" s="118"/>
      <c r="C2" s="102" t="s">
        <v>311</v>
      </c>
      <c r="D2" s="101" t="s">
        <v>312</v>
      </c>
      <c r="E2" s="101" t="s">
        <v>313</v>
      </c>
      <c r="F2" s="101" t="s">
        <v>451</v>
      </c>
      <c r="G2" s="101" t="s">
        <v>452</v>
      </c>
      <c r="H2" s="103" t="s">
        <v>453</v>
      </c>
      <c r="I2" s="102" t="s">
        <v>311</v>
      </c>
      <c r="J2" s="101" t="s">
        <v>313</v>
      </c>
      <c r="K2" s="101" t="s">
        <v>451</v>
      </c>
      <c r="L2" s="101" t="s">
        <v>452</v>
      </c>
      <c r="M2" s="103" t="s">
        <v>453</v>
      </c>
      <c r="N2" s="101" t="s">
        <v>311</v>
      </c>
      <c r="O2" s="101" t="s">
        <v>313</v>
      </c>
      <c r="P2" s="101" t="s">
        <v>451</v>
      </c>
      <c r="Q2" s="101" t="s">
        <v>452</v>
      </c>
      <c r="R2" s="103" t="s">
        <v>453</v>
      </c>
    </row>
    <row r="3" spans="1:18" x14ac:dyDescent="0.2">
      <c r="A3" s="63" t="s">
        <v>314</v>
      </c>
      <c r="C3" s="64"/>
      <c r="H3" s="65"/>
      <c r="I3" s="64"/>
      <c r="M3" s="65"/>
      <c r="R3" s="65"/>
    </row>
    <row r="4" spans="1:18" x14ac:dyDescent="0.2">
      <c r="A4" s="66" t="s">
        <v>315</v>
      </c>
      <c r="B4" s="57" t="s">
        <v>316</v>
      </c>
      <c r="C4" s="119" t="s">
        <v>317</v>
      </c>
      <c r="H4" s="65"/>
      <c r="I4" s="119" t="s">
        <v>317</v>
      </c>
      <c r="M4" s="65"/>
      <c r="N4" s="111" t="s">
        <v>317</v>
      </c>
      <c r="R4" s="65"/>
    </row>
    <row r="5" spans="1:18" x14ac:dyDescent="0.2">
      <c r="A5" s="66" t="s">
        <v>318</v>
      </c>
      <c r="B5" s="57" t="s">
        <v>316</v>
      </c>
      <c r="C5" s="119"/>
      <c r="H5" s="65"/>
      <c r="I5" s="119"/>
      <c r="M5" s="65"/>
      <c r="N5" s="111"/>
      <c r="R5" s="65"/>
    </row>
    <row r="6" spans="1:18" ht="48" x14ac:dyDescent="0.2">
      <c r="A6" s="67" t="s">
        <v>319</v>
      </c>
      <c r="C6" s="68" t="s">
        <v>320</v>
      </c>
      <c r="D6" s="57" t="s">
        <v>80</v>
      </c>
      <c r="E6" s="69" t="s">
        <v>321</v>
      </c>
      <c r="F6" s="69" t="s">
        <v>322</v>
      </c>
      <c r="G6" s="69" t="s">
        <v>323</v>
      </c>
      <c r="H6" s="70" t="s">
        <v>324</v>
      </c>
      <c r="I6" s="68" t="s">
        <v>325</v>
      </c>
      <c r="J6" s="71" t="s">
        <v>326</v>
      </c>
      <c r="K6" s="69" t="s">
        <v>327</v>
      </c>
      <c r="L6" s="71" t="s">
        <v>328</v>
      </c>
      <c r="M6" s="70" t="s">
        <v>326</v>
      </c>
      <c r="N6" s="72" t="s">
        <v>329</v>
      </c>
      <c r="O6" s="69" t="s">
        <v>80</v>
      </c>
      <c r="P6" s="57" t="s">
        <v>80</v>
      </c>
      <c r="Q6" s="57" t="s">
        <v>80</v>
      </c>
      <c r="R6" s="65" t="s">
        <v>80</v>
      </c>
    </row>
    <row r="7" spans="1:18" ht="32" x14ac:dyDescent="0.2">
      <c r="A7" s="73" t="s">
        <v>330</v>
      </c>
      <c r="B7" s="57" t="s">
        <v>331</v>
      </c>
      <c r="C7" s="68" t="s">
        <v>332</v>
      </c>
      <c r="D7" s="57" t="s">
        <v>80</v>
      </c>
      <c r="E7" s="69" t="s">
        <v>333</v>
      </c>
      <c r="F7" s="69" t="s">
        <v>322</v>
      </c>
      <c r="G7" s="69" t="s">
        <v>323</v>
      </c>
      <c r="H7" s="70" t="s">
        <v>324</v>
      </c>
      <c r="I7" s="64" t="s">
        <v>334</v>
      </c>
      <c r="J7" s="57" t="s">
        <v>80</v>
      </c>
      <c r="K7" s="69" t="s">
        <v>335</v>
      </c>
      <c r="L7" s="69" t="s">
        <v>80</v>
      </c>
      <c r="M7" s="74" t="s">
        <v>80</v>
      </c>
      <c r="N7" s="69" t="s">
        <v>336</v>
      </c>
      <c r="O7" s="57" t="s">
        <v>337</v>
      </c>
      <c r="P7" s="57" t="s">
        <v>335</v>
      </c>
      <c r="Q7" s="57" t="s">
        <v>338</v>
      </c>
      <c r="R7" s="65" t="s">
        <v>335</v>
      </c>
    </row>
    <row r="8" spans="1:18" ht="16" x14ac:dyDescent="0.2">
      <c r="A8" s="73"/>
      <c r="B8" s="57" t="s">
        <v>339</v>
      </c>
      <c r="C8" s="64" t="s">
        <v>80</v>
      </c>
      <c r="H8" s="65"/>
      <c r="I8" s="64" t="s">
        <v>340</v>
      </c>
      <c r="J8" s="57" t="s">
        <v>341</v>
      </c>
      <c r="K8" s="69" t="s">
        <v>335</v>
      </c>
      <c r="L8" s="57" t="s">
        <v>338</v>
      </c>
      <c r="M8" s="65" t="s">
        <v>80</v>
      </c>
      <c r="N8" s="75" t="s">
        <v>342</v>
      </c>
      <c r="O8" s="57" t="s">
        <v>343</v>
      </c>
      <c r="P8" s="57" t="s">
        <v>335</v>
      </c>
      <c r="Q8" s="57" t="s">
        <v>338</v>
      </c>
      <c r="R8" s="65" t="s">
        <v>80</v>
      </c>
    </row>
    <row r="9" spans="1:18" ht="27.75" customHeight="1" x14ac:dyDescent="0.2">
      <c r="A9" s="76" t="s">
        <v>344</v>
      </c>
      <c r="C9" s="68" t="s">
        <v>454</v>
      </c>
      <c r="D9" s="57" t="s">
        <v>80</v>
      </c>
      <c r="E9" s="69" t="s">
        <v>345</v>
      </c>
      <c r="F9" s="71" t="s">
        <v>324</v>
      </c>
      <c r="G9" s="69" t="s">
        <v>346</v>
      </c>
      <c r="H9" s="70" t="s">
        <v>324</v>
      </c>
      <c r="I9" s="64" t="s">
        <v>80</v>
      </c>
      <c r="K9" s="69"/>
      <c r="L9" s="69"/>
      <c r="M9" s="65"/>
      <c r="N9" s="57" t="s">
        <v>347</v>
      </c>
      <c r="O9" s="57" t="s">
        <v>80</v>
      </c>
      <c r="P9" s="57" t="s">
        <v>80</v>
      </c>
      <c r="Q9" s="57" t="s">
        <v>338</v>
      </c>
      <c r="R9" s="65" t="s">
        <v>80</v>
      </c>
    </row>
    <row r="10" spans="1:18" ht="32" x14ac:dyDescent="0.2">
      <c r="A10" s="77" t="s">
        <v>348</v>
      </c>
      <c r="C10" s="68" t="s">
        <v>349</v>
      </c>
      <c r="D10" s="57" t="s">
        <v>80</v>
      </c>
      <c r="E10" s="71" t="s">
        <v>350</v>
      </c>
      <c r="F10" s="71" t="s">
        <v>351</v>
      </c>
      <c r="G10" s="69" t="s">
        <v>323</v>
      </c>
      <c r="H10" s="70" t="s">
        <v>324</v>
      </c>
      <c r="I10" s="64" t="s">
        <v>80</v>
      </c>
      <c r="M10" s="65"/>
      <c r="N10" s="57" t="s">
        <v>80</v>
      </c>
      <c r="R10" s="65"/>
    </row>
    <row r="11" spans="1:18" ht="16" x14ac:dyDescent="0.2">
      <c r="A11" s="64" t="s">
        <v>352</v>
      </c>
      <c r="C11" s="68" t="s">
        <v>353</v>
      </c>
      <c r="D11" s="57" t="s">
        <v>80</v>
      </c>
      <c r="E11" s="69" t="s">
        <v>354</v>
      </c>
      <c r="F11" s="69" t="s">
        <v>335</v>
      </c>
      <c r="G11" s="69" t="s">
        <v>338</v>
      </c>
      <c r="H11" s="74" t="s">
        <v>80</v>
      </c>
      <c r="I11" s="64" t="s">
        <v>80</v>
      </c>
      <c r="M11" s="65"/>
      <c r="N11" s="57" t="s">
        <v>80</v>
      </c>
      <c r="R11" s="65"/>
    </row>
    <row r="12" spans="1:18" ht="16" x14ac:dyDescent="0.2">
      <c r="A12" s="64" t="s">
        <v>355</v>
      </c>
      <c r="C12" s="64" t="s">
        <v>356</v>
      </c>
      <c r="D12" s="57" t="s">
        <v>80</v>
      </c>
      <c r="E12" s="69" t="s">
        <v>357</v>
      </c>
      <c r="F12" s="69" t="s">
        <v>335</v>
      </c>
      <c r="G12" s="69" t="s">
        <v>338</v>
      </c>
      <c r="H12" s="74" t="s">
        <v>80</v>
      </c>
      <c r="I12" s="64" t="s">
        <v>80</v>
      </c>
      <c r="M12" s="65"/>
      <c r="N12" s="57" t="s">
        <v>80</v>
      </c>
      <c r="R12" s="65"/>
    </row>
    <row r="13" spans="1:18" ht="32" x14ac:dyDescent="0.2">
      <c r="A13" s="78" t="s">
        <v>358</v>
      </c>
      <c r="B13" s="57" t="s">
        <v>359</v>
      </c>
      <c r="C13" s="79" t="s">
        <v>360</v>
      </c>
      <c r="D13" s="57" t="s">
        <v>80</v>
      </c>
      <c r="E13" s="80" t="s">
        <v>361</v>
      </c>
      <c r="F13" s="80" t="s">
        <v>335</v>
      </c>
      <c r="G13" s="80" t="s">
        <v>80</v>
      </c>
      <c r="H13" s="81" t="s">
        <v>80</v>
      </c>
      <c r="I13" s="68" t="s">
        <v>362</v>
      </c>
      <c r="J13" s="71" t="s">
        <v>363</v>
      </c>
      <c r="K13" s="71" t="s">
        <v>324</v>
      </c>
      <c r="L13" s="71" t="s">
        <v>364</v>
      </c>
      <c r="M13" s="70" t="s">
        <v>324</v>
      </c>
      <c r="N13" s="69" t="s">
        <v>365</v>
      </c>
      <c r="O13" s="69" t="s">
        <v>366</v>
      </c>
      <c r="P13" s="69" t="s">
        <v>322</v>
      </c>
      <c r="Q13" s="69" t="s">
        <v>323</v>
      </c>
      <c r="R13" s="70" t="s">
        <v>324</v>
      </c>
    </row>
    <row r="14" spans="1:18" x14ac:dyDescent="0.2">
      <c r="A14" s="82" t="s">
        <v>367</v>
      </c>
      <c r="B14" s="56"/>
      <c r="C14" s="83"/>
      <c r="D14" s="56"/>
      <c r="E14" s="56"/>
      <c r="F14" s="56"/>
      <c r="G14" s="56"/>
      <c r="H14" s="84"/>
      <c r="I14" s="85"/>
      <c r="J14" s="86"/>
      <c r="K14" s="86"/>
      <c r="L14" s="86"/>
      <c r="M14" s="87"/>
      <c r="N14" s="86"/>
      <c r="O14" s="56"/>
      <c r="P14" s="56"/>
      <c r="Q14" s="56"/>
      <c r="R14" s="84"/>
    </row>
    <row r="15" spans="1:18" x14ac:dyDescent="0.2">
      <c r="A15" s="88" t="s">
        <v>368</v>
      </c>
      <c r="B15" s="57" t="s">
        <v>369</v>
      </c>
      <c r="C15" s="64" t="s">
        <v>370</v>
      </c>
      <c r="D15" s="57" t="s">
        <v>371</v>
      </c>
      <c r="E15" s="57" t="s">
        <v>80</v>
      </c>
      <c r="F15" s="57" t="s">
        <v>335</v>
      </c>
      <c r="G15" s="57" t="s">
        <v>338</v>
      </c>
      <c r="H15" s="65" t="s">
        <v>80</v>
      </c>
      <c r="I15" s="89" t="s">
        <v>372</v>
      </c>
      <c r="J15" s="72"/>
      <c r="K15" s="72"/>
      <c r="L15" s="72"/>
      <c r="M15" s="90"/>
      <c r="N15" s="57" t="s">
        <v>372</v>
      </c>
      <c r="R15" s="65"/>
    </row>
    <row r="16" spans="1:18" x14ac:dyDescent="0.2">
      <c r="A16" s="66" t="s">
        <v>373</v>
      </c>
      <c r="B16" s="57" t="s">
        <v>316</v>
      </c>
      <c r="C16" s="64" t="s">
        <v>374</v>
      </c>
      <c r="D16" s="57" t="s">
        <v>375</v>
      </c>
      <c r="E16" s="57" t="s">
        <v>80</v>
      </c>
      <c r="F16" s="57" t="s">
        <v>80</v>
      </c>
      <c r="G16" s="57" t="s">
        <v>80</v>
      </c>
      <c r="H16" s="65" t="s">
        <v>80</v>
      </c>
      <c r="I16" s="64" t="s">
        <v>80</v>
      </c>
      <c r="M16" s="65"/>
      <c r="N16" s="72" t="s">
        <v>80</v>
      </c>
      <c r="R16" s="65"/>
    </row>
    <row r="17" spans="1:18" ht="32" x14ac:dyDescent="0.2">
      <c r="A17" s="67" t="s">
        <v>376</v>
      </c>
      <c r="B17" s="57" t="s">
        <v>377</v>
      </c>
      <c r="C17" s="68" t="s">
        <v>378</v>
      </c>
      <c r="D17" s="71" t="s">
        <v>379</v>
      </c>
      <c r="E17" s="71" t="s">
        <v>324</v>
      </c>
      <c r="F17" s="71" t="s">
        <v>324</v>
      </c>
      <c r="G17" s="71" t="s">
        <v>324</v>
      </c>
      <c r="H17" s="70" t="s">
        <v>324</v>
      </c>
      <c r="I17" s="91" t="s">
        <v>80</v>
      </c>
      <c r="J17" s="72"/>
      <c r="K17" s="72"/>
      <c r="L17" s="72"/>
      <c r="M17" s="90"/>
      <c r="N17" s="72" t="s">
        <v>80</v>
      </c>
      <c r="R17" s="65"/>
    </row>
    <row r="18" spans="1:18" x14ac:dyDescent="0.2">
      <c r="A18" s="73" t="s">
        <v>380</v>
      </c>
      <c r="B18" s="57" t="s">
        <v>381</v>
      </c>
      <c r="C18" s="64" t="s">
        <v>382</v>
      </c>
      <c r="D18" s="57" t="s">
        <v>383</v>
      </c>
      <c r="E18" s="57" t="s">
        <v>357</v>
      </c>
      <c r="F18" s="57" t="s">
        <v>80</v>
      </c>
      <c r="G18" s="57" t="s">
        <v>338</v>
      </c>
      <c r="H18" s="65" t="s">
        <v>80</v>
      </c>
      <c r="I18" s="91" t="s">
        <v>80</v>
      </c>
      <c r="J18" s="72"/>
      <c r="K18" s="72"/>
      <c r="L18" s="72"/>
      <c r="M18" s="90"/>
      <c r="N18" s="72" t="s">
        <v>80</v>
      </c>
      <c r="R18" s="65"/>
    </row>
    <row r="19" spans="1:18" ht="32" x14ac:dyDescent="0.2">
      <c r="A19" s="76" t="s">
        <v>384</v>
      </c>
      <c r="B19" s="57" t="s">
        <v>385</v>
      </c>
      <c r="C19" s="68" t="s">
        <v>386</v>
      </c>
      <c r="D19" s="69" t="s">
        <v>387</v>
      </c>
      <c r="E19" s="71" t="s">
        <v>324</v>
      </c>
      <c r="F19" s="71" t="s">
        <v>324</v>
      </c>
      <c r="G19" s="69" t="s">
        <v>346</v>
      </c>
      <c r="H19" s="70" t="s">
        <v>324</v>
      </c>
      <c r="I19" s="91" t="s">
        <v>80</v>
      </c>
      <c r="J19" s="72"/>
      <c r="K19" s="72"/>
      <c r="L19" s="72"/>
      <c r="M19" s="90"/>
      <c r="N19" s="72" t="s">
        <v>80</v>
      </c>
      <c r="R19" s="65"/>
    </row>
    <row r="20" spans="1:18" x14ac:dyDescent="0.2">
      <c r="A20" s="76" t="s">
        <v>388</v>
      </c>
      <c r="B20" s="57" t="s">
        <v>385</v>
      </c>
      <c r="C20" s="64" t="s">
        <v>389</v>
      </c>
      <c r="D20" s="57" t="s">
        <v>383</v>
      </c>
      <c r="E20" s="57" t="s">
        <v>80</v>
      </c>
      <c r="F20" s="57" t="s">
        <v>80</v>
      </c>
      <c r="G20" s="57" t="s">
        <v>80</v>
      </c>
      <c r="H20" s="65" t="s">
        <v>80</v>
      </c>
      <c r="I20" s="91" t="s">
        <v>80</v>
      </c>
      <c r="J20" s="72"/>
      <c r="K20" s="72"/>
      <c r="L20" s="72"/>
      <c r="M20" s="90"/>
      <c r="N20" s="72" t="s">
        <v>80</v>
      </c>
      <c r="R20" s="65"/>
    </row>
    <row r="21" spans="1:18" x14ac:dyDescent="0.2">
      <c r="A21" s="77" t="s">
        <v>390</v>
      </c>
      <c r="B21" s="57" t="s">
        <v>391</v>
      </c>
      <c r="C21" s="64" t="s">
        <v>392</v>
      </c>
      <c r="D21" s="57" t="s">
        <v>375</v>
      </c>
      <c r="E21" s="57" t="s">
        <v>80</v>
      </c>
      <c r="F21" s="57" t="s">
        <v>80</v>
      </c>
      <c r="G21" s="57" t="s">
        <v>80</v>
      </c>
      <c r="H21" s="65" t="s">
        <v>80</v>
      </c>
      <c r="I21" s="91" t="s">
        <v>80</v>
      </c>
      <c r="J21" s="72"/>
      <c r="K21" s="72"/>
      <c r="L21" s="72"/>
      <c r="M21" s="90"/>
      <c r="N21" s="72" t="s">
        <v>80</v>
      </c>
      <c r="R21" s="65"/>
    </row>
    <row r="22" spans="1:18" x14ac:dyDescent="0.2">
      <c r="A22" s="78" t="s">
        <v>393</v>
      </c>
      <c r="B22" s="57" t="s">
        <v>394</v>
      </c>
      <c r="C22" s="64" t="s">
        <v>395</v>
      </c>
      <c r="D22" s="57" t="s">
        <v>396</v>
      </c>
      <c r="E22" s="57" t="s">
        <v>80</v>
      </c>
      <c r="F22" s="57" t="s">
        <v>80</v>
      </c>
      <c r="G22" s="57" t="s">
        <v>80</v>
      </c>
      <c r="H22" s="65" t="s">
        <v>80</v>
      </c>
      <c r="I22" s="91" t="s">
        <v>80</v>
      </c>
      <c r="J22" s="72"/>
      <c r="K22" s="72"/>
      <c r="L22" s="72"/>
      <c r="M22" s="90"/>
      <c r="N22" s="72" t="s">
        <v>80</v>
      </c>
      <c r="R22" s="65"/>
    </row>
    <row r="23" spans="1:18" x14ac:dyDescent="0.2">
      <c r="A23" s="88" t="s">
        <v>397</v>
      </c>
      <c r="B23" s="57" t="s">
        <v>398</v>
      </c>
      <c r="C23" s="64" t="s">
        <v>399</v>
      </c>
      <c r="D23" s="57" t="s">
        <v>396</v>
      </c>
      <c r="E23" s="57" t="s">
        <v>80</v>
      </c>
      <c r="F23" s="57" t="s">
        <v>80</v>
      </c>
      <c r="G23" s="57" t="s">
        <v>80</v>
      </c>
      <c r="H23" s="65" t="s">
        <v>80</v>
      </c>
      <c r="I23" s="91" t="s">
        <v>80</v>
      </c>
      <c r="J23" s="72"/>
      <c r="K23" s="72"/>
      <c r="L23" s="72"/>
      <c r="M23" s="90"/>
      <c r="N23" s="72" t="s">
        <v>80</v>
      </c>
      <c r="R23" s="65"/>
    </row>
    <row r="24" spans="1:18" x14ac:dyDescent="0.2">
      <c r="A24" s="88" t="s">
        <v>400</v>
      </c>
      <c r="B24" s="57" t="s">
        <v>401</v>
      </c>
      <c r="C24" s="64" t="s">
        <v>402</v>
      </c>
      <c r="D24" s="57" t="s">
        <v>383</v>
      </c>
      <c r="E24" s="57" t="s">
        <v>80</v>
      </c>
      <c r="F24" s="57" t="s">
        <v>80</v>
      </c>
      <c r="G24" s="57" t="s">
        <v>80</v>
      </c>
      <c r="H24" s="65" t="s">
        <v>80</v>
      </c>
      <c r="I24" s="64" t="s">
        <v>80</v>
      </c>
      <c r="M24" s="65"/>
      <c r="N24" s="72" t="s">
        <v>80</v>
      </c>
      <c r="R24" s="65"/>
    </row>
    <row r="25" spans="1:18" x14ac:dyDescent="0.2">
      <c r="A25" s="88" t="s">
        <v>403</v>
      </c>
      <c r="B25" s="57" t="s">
        <v>404</v>
      </c>
      <c r="C25" s="64" t="s">
        <v>80</v>
      </c>
      <c r="H25" s="65"/>
      <c r="I25" s="64" t="s">
        <v>80</v>
      </c>
      <c r="M25" s="65"/>
      <c r="N25" s="72" t="s">
        <v>80</v>
      </c>
      <c r="R25" s="65"/>
    </row>
    <row r="26" spans="1:18" x14ac:dyDescent="0.2">
      <c r="A26" s="88" t="s">
        <v>405</v>
      </c>
      <c r="B26" s="57" t="s">
        <v>406</v>
      </c>
      <c r="C26" s="64" t="s">
        <v>407</v>
      </c>
      <c r="D26" s="57" t="s">
        <v>408</v>
      </c>
      <c r="E26" s="57" t="s">
        <v>80</v>
      </c>
      <c r="F26" s="57" t="s">
        <v>80</v>
      </c>
      <c r="G26" s="57" t="s">
        <v>80</v>
      </c>
      <c r="H26" s="65" t="s">
        <v>80</v>
      </c>
      <c r="I26" s="64" t="s">
        <v>80</v>
      </c>
      <c r="M26" s="65"/>
      <c r="N26" s="72" t="s">
        <v>80</v>
      </c>
      <c r="R26" s="65"/>
    </row>
    <row r="27" spans="1:18" x14ac:dyDescent="0.2">
      <c r="A27" s="59" t="s">
        <v>409</v>
      </c>
      <c r="B27" s="60" t="s">
        <v>410</v>
      </c>
      <c r="C27" s="61" t="s">
        <v>80</v>
      </c>
      <c r="D27" s="60"/>
      <c r="E27" s="60"/>
      <c r="F27" s="60"/>
      <c r="G27" s="60"/>
      <c r="H27" s="62"/>
      <c r="I27" s="61" t="s">
        <v>80</v>
      </c>
      <c r="J27" s="60"/>
      <c r="K27" s="60"/>
      <c r="L27" s="60"/>
      <c r="M27" s="62"/>
      <c r="N27" s="92" t="s">
        <v>80</v>
      </c>
      <c r="O27" s="60"/>
      <c r="P27" s="60"/>
      <c r="Q27" s="60"/>
      <c r="R27" s="62"/>
    </row>
    <row r="28" spans="1:18" x14ac:dyDescent="0.2">
      <c r="A28" s="63" t="s">
        <v>411</v>
      </c>
      <c r="C28" s="64"/>
      <c r="H28" s="65"/>
      <c r="I28" s="64"/>
      <c r="M28" s="65"/>
      <c r="R28" s="65"/>
    </row>
    <row r="29" spans="1:18" x14ac:dyDescent="0.2">
      <c r="A29" s="88" t="s">
        <v>412</v>
      </c>
      <c r="B29" s="57" t="s">
        <v>413</v>
      </c>
      <c r="C29" s="64" t="s">
        <v>414</v>
      </c>
      <c r="D29" s="57" t="s">
        <v>371</v>
      </c>
      <c r="E29" s="57" t="s">
        <v>80</v>
      </c>
      <c r="F29" s="57" t="s">
        <v>80</v>
      </c>
      <c r="G29" s="57" t="s">
        <v>80</v>
      </c>
      <c r="H29" s="65" t="s">
        <v>80</v>
      </c>
      <c r="I29" s="64" t="s">
        <v>80</v>
      </c>
      <c r="M29" s="65"/>
      <c r="N29" s="57" t="s">
        <v>80</v>
      </c>
      <c r="R29" s="65"/>
    </row>
    <row r="30" spans="1:18" x14ac:dyDescent="0.2">
      <c r="A30" s="82" t="s">
        <v>415</v>
      </c>
      <c r="B30" s="56"/>
      <c r="C30" s="83"/>
      <c r="D30" s="56"/>
      <c r="E30" s="56"/>
      <c r="F30" s="56"/>
      <c r="G30" s="56"/>
      <c r="H30" s="84"/>
      <c r="I30" s="83"/>
      <c r="J30" s="56"/>
      <c r="K30" s="56"/>
      <c r="L30" s="56"/>
      <c r="M30" s="84"/>
      <c r="N30" s="56"/>
      <c r="O30" s="56"/>
      <c r="P30" s="56"/>
      <c r="Q30" s="56"/>
      <c r="R30" s="84"/>
    </row>
    <row r="31" spans="1:18" ht="48" x14ac:dyDescent="0.2">
      <c r="A31" s="88" t="s">
        <v>416</v>
      </c>
      <c r="B31" s="57" t="s">
        <v>417</v>
      </c>
      <c r="C31" s="68" t="s">
        <v>418</v>
      </c>
      <c r="D31" s="57" t="s">
        <v>371</v>
      </c>
      <c r="E31" s="71" t="s">
        <v>324</v>
      </c>
      <c r="F31" s="71" t="s">
        <v>324</v>
      </c>
      <c r="G31" s="69" t="s">
        <v>346</v>
      </c>
      <c r="H31" s="70" t="s">
        <v>324</v>
      </c>
      <c r="I31" s="68" t="s">
        <v>419</v>
      </c>
      <c r="J31" s="71" t="s">
        <v>326</v>
      </c>
      <c r="K31" s="71" t="s">
        <v>326</v>
      </c>
      <c r="L31" s="71" t="s">
        <v>326</v>
      </c>
      <c r="M31" s="70" t="s">
        <v>326</v>
      </c>
      <c r="N31" s="57" t="s">
        <v>80</v>
      </c>
      <c r="R31" s="65"/>
    </row>
    <row r="32" spans="1:18" ht="64" x14ac:dyDescent="0.2">
      <c r="A32" s="88" t="s">
        <v>420</v>
      </c>
      <c r="B32" s="57" t="s">
        <v>421</v>
      </c>
      <c r="C32" s="68" t="s">
        <v>422</v>
      </c>
      <c r="D32" s="57" t="s">
        <v>371</v>
      </c>
      <c r="E32" s="71" t="s">
        <v>423</v>
      </c>
      <c r="F32" s="71" t="s">
        <v>324</v>
      </c>
      <c r="G32" s="69" t="s">
        <v>346</v>
      </c>
      <c r="H32" s="70" t="s">
        <v>351</v>
      </c>
      <c r="I32" s="68" t="s">
        <v>424</v>
      </c>
      <c r="J32" s="93" t="s">
        <v>80</v>
      </c>
      <c r="K32" s="93" t="s">
        <v>80</v>
      </c>
      <c r="L32" s="93" t="s">
        <v>80</v>
      </c>
      <c r="M32" s="94" t="s">
        <v>80</v>
      </c>
      <c r="N32" s="69" t="s">
        <v>425</v>
      </c>
      <c r="O32" s="71" t="s">
        <v>426</v>
      </c>
      <c r="P32" s="69" t="s">
        <v>427</v>
      </c>
      <c r="Q32" s="69" t="s">
        <v>428</v>
      </c>
      <c r="R32" s="70" t="s">
        <v>426</v>
      </c>
    </row>
    <row r="33" spans="1:18" ht="16" x14ac:dyDescent="0.2">
      <c r="A33" s="88" t="s">
        <v>429</v>
      </c>
      <c r="B33" s="57" t="s">
        <v>430</v>
      </c>
      <c r="C33" s="64" t="s">
        <v>431</v>
      </c>
      <c r="D33" s="57" t="s">
        <v>371</v>
      </c>
      <c r="E33" s="57" t="s">
        <v>80</v>
      </c>
      <c r="F33" s="57" t="s">
        <v>80</v>
      </c>
      <c r="G33" s="57" t="s">
        <v>338</v>
      </c>
      <c r="H33" s="65" t="s">
        <v>80</v>
      </c>
      <c r="I33" s="68" t="s">
        <v>80</v>
      </c>
      <c r="J33" s="69"/>
      <c r="K33" s="69"/>
      <c r="L33" s="69"/>
      <c r="M33" s="74"/>
      <c r="N33" s="57" t="s">
        <v>80</v>
      </c>
      <c r="R33" s="65"/>
    </row>
    <row r="34" spans="1:18" x14ac:dyDescent="0.2">
      <c r="A34" s="63" t="s">
        <v>432</v>
      </c>
      <c r="C34" s="64"/>
      <c r="H34" s="65"/>
      <c r="I34" s="64"/>
      <c r="M34" s="65"/>
      <c r="R34" s="65"/>
    </row>
    <row r="35" spans="1:18" x14ac:dyDescent="0.2">
      <c r="A35" s="88" t="s">
        <v>433</v>
      </c>
      <c r="B35" s="57" t="s">
        <v>434</v>
      </c>
      <c r="C35" s="64" t="s">
        <v>80</v>
      </c>
      <c r="D35" s="57" t="s">
        <v>80</v>
      </c>
      <c r="H35" s="65"/>
      <c r="I35" s="64" t="s">
        <v>80</v>
      </c>
      <c r="M35" s="65"/>
      <c r="N35" s="57" t="s">
        <v>80</v>
      </c>
      <c r="R35" s="65"/>
    </row>
    <row r="36" spans="1:18" ht="32" x14ac:dyDescent="0.2">
      <c r="A36" s="88" t="s">
        <v>435</v>
      </c>
      <c r="B36" s="57" t="s">
        <v>436</v>
      </c>
      <c r="C36" s="68" t="s">
        <v>437</v>
      </c>
      <c r="D36" s="57" t="s">
        <v>80</v>
      </c>
      <c r="E36" s="69" t="s">
        <v>438</v>
      </c>
      <c r="F36" s="71" t="s">
        <v>324</v>
      </c>
      <c r="G36" s="71" t="s">
        <v>324</v>
      </c>
      <c r="H36" s="70" t="s">
        <v>324</v>
      </c>
      <c r="I36" s="64" t="s">
        <v>80</v>
      </c>
      <c r="M36" s="65"/>
      <c r="N36" s="57" t="s">
        <v>80</v>
      </c>
      <c r="R36" s="65"/>
    </row>
    <row r="37" spans="1:18" x14ac:dyDescent="0.2">
      <c r="A37" s="88" t="s">
        <v>439</v>
      </c>
      <c r="B37" s="57" t="s">
        <v>440</v>
      </c>
      <c r="C37" s="64" t="s">
        <v>80</v>
      </c>
      <c r="D37" s="57" t="s">
        <v>80</v>
      </c>
      <c r="H37" s="65"/>
      <c r="I37" s="64" t="s">
        <v>441</v>
      </c>
      <c r="J37" s="57" t="s">
        <v>80</v>
      </c>
      <c r="K37" s="57" t="s">
        <v>80</v>
      </c>
      <c r="L37" s="57" t="s">
        <v>80</v>
      </c>
      <c r="M37" s="65" t="s">
        <v>80</v>
      </c>
      <c r="N37" s="57" t="s">
        <v>442</v>
      </c>
      <c r="O37" s="57" t="s">
        <v>80</v>
      </c>
      <c r="P37" s="57" t="s">
        <v>80</v>
      </c>
      <c r="Q37" s="57" t="s">
        <v>80</v>
      </c>
      <c r="R37" s="65" t="s">
        <v>80</v>
      </c>
    </row>
    <row r="38" spans="1:18" ht="48" x14ac:dyDescent="0.2">
      <c r="A38" s="59" t="s">
        <v>443</v>
      </c>
      <c r="B38" s="60" t="s">
        <v>444</v>
      </c>
      <c r="C38" s="95" t="s">
        <v>445</v>
      </c>
      <c r="D38" s="60" t="s">
        <v>80</v>
      </c>
      <c r="E38" s="96" t="s">
        <v>446</v>
      </c>
      <c r="F38" s="97" t="s">
        <v>351</v>
      </c>
      <c r="G38" s="97" t="s">
        <v>324</v>
      </c>
      <c r="H38" s="98" t="s">
        <v>324</v>
      </c>
      <c r="I38" s="95" t="s">
        <v>447</v>
      </c>
      <c r="J38" s="97" t="s">
        <v>326</v>
      </c>
      <c r="K38" s="97" t="s">
        <v>448</v>
      </c>
      <c r="L38" s="97" t="s">
        <v>449</v>
      </c>
      <c r="M38" s="98" t="s">
        <v>326</v>
      </c>
      <c r="N38" s="96" t="s">
        <v>450</v>
      </c>
      <c r="O38" s="97" t="s">
        <v>324</v>
      </c>
      <c r="P38" s="97" t="s">
        <v>324</v>
      </c>
      <c r="Q38" s="97" t="s">
        <v>324</v>
      </c>
      <c r="R38" s="98" t="s">
        <v>324</v>
      </c>
    </row>
    <row r="40" spans="1:18" ht="17" x14ac:dyDescent="0.2">
      <c r="A40" s="58" t="s">
        <v>456</v>
      </c>
    </row>
    <row r="41" spans="1:18" x14ac:dyDescent="0.2">
      <c r="A41" s="99" t="s">
        <v>455</v>
      </c>
    </row>
    <row r="54" spans="1:1" x14ac:dyDescent="0.2">
      <c r="A54" s="100"/>
    </row>
  </sheetData>
  <mergeCells count="8">
    <mergeCell ref="N4:N5"/>
    <mergeCell ref="I1:M1"/>
    <mergeCell ref="N1:R1"/>
    <mergeCell ref="A1:A2"/>
    <mergeCell ref="B1:B2"/>
    <mergeCell ref="C1:H1"/>
    <mergeCell ref="C4:C5"/>
    <mergeCell ref="I4: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Cover</vt:lpstr>
      <vt:lpstr>A. Pex3-binding identities</vt:lpstr>
      <vt:lpstr>B. Pex10-binding identities</vt:lpstr>
      <vt:lpstr>C. modifications</vt:lpstr>
      <vt:lpstr>D. peroxy and mito loc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Kika</dc:creator>
  <cp:lastModifiedBy>Kika</cp:lastModifiedBy>
  <dcterms:created xsi:type="dcterms:W3CDTF">2021-08-25T18:21:04Z</dcterms:created>
  <dcterms:modified xsi:type="dcterms:W3CDTF">2023-05-02T08:53:55Z</dcterms:modified>
</cp:coreProperties>
</file>