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kika/Library/CloudStorage/Dropbox/Proteromonas genome project/A Working draft of manuscript/Current Biology _Revisions/R5/"/>
    </mc:Choice>
  </mc:AlternateContent>
  <xr:revisionPtr revIDLastSave="0" documentId="13_ncr:1_{20FEB01E-6CF6-8742-992C-5834C1F7B5DB}" xr6:coauthVersionLast="47" xr6:coauthVersionMax="47" xr10:uidLastSave="{00000000-0000-0000-0000-000000000000}"/>
  <bookViews>
    <workbookView xWindow="16200" yWindow="4800" windowWidth="28800" windowHeight="16560" xr2:uid="{00000000-000D-0000-FFFF-FFFF00000000}"/>
  </bookViews>
  <sheets>
    <sheet name="Cover" sheetId="3" r:id="rId1"/>
    <sheet name="A. KO terms" sheetId="1" r:id="rId2"/>
    <sheet name="B. GO term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2" l="1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<sst xmlns="http://schemas.openxmlformats.org/spreadsheetml/2006/main" count="1361" uniqueCount="593">
  <si>
    <t>Hypergeometric tests with Bonferroni correction</t>
  </si>
  <si>
    <r>
      <rPr>
        <b/>
        <i/>
        <sz val="11"/>
        <color theme="1"/>
        <rFont val="Calibri"/>
        <family val="2"/>
        <scheme val="minor"/>
      </rPr>
      <t>Blastocystis</t>
    </r>
    <r>
      <rPr>
        <b/>
        <sz val="11"/>
        <color theme="1"/>
        <rFont val="Calibri"/>
        <family val="2"/>
        <scheme val="minor"/>
      </rPr>
      <t xml:space="preserve"> conserved</t>
    </r>
  </si>
  <si>
    <r>
      <rPr>
        <b/>
        <i/>
        <sz val="11"/>
        <color theme="1"/>
        <rFont val="Calibri"/>
        <family val="2"/>
        <scheme val="minor"/>
      </rPr>
      <t>Blastocystis</t>
    </r>
    <r>
      <rPr>
        <b/>
        <sz val="11"/>
        <color theme="1"/>
        <rFont val="Calibri"/>
        <family val="2"/>
        <scheme val="minor"/>
      </rPr>
      <t xml:space="preserve"> losses</t>
    </r>
  </si>
  <si>
    <t>KO</t>
  </si>
  <si>
    <t>Description</t>
  </si>
  <si>
    <t>O</t>
  </si>
  <si>
    <t>E</t>
  </si>
  <si>
    <t>p</t>
  </si>
  <si>
    <r>
      <t>p</t>
    </r>
    <r>
      <rPr>
        <i/>
        <vertAlign val="subscript"/>
        <sz val="11"/>
        <color theme="1"/>
        <rFont val="Calibri"/>
        <family val="2"/>
        <scheme val="minor"/>
      </rPr>
      <t>adj</t>
    </r>
  </si>
  <si>
    <t>ko01000</t>
  </si>
  <si>
    <t xml:space="preserve">Enzymes </t>
  </si>
  <si>
    <t>ko01002</t>
  </si>
  <si>
    <t xml:space="preserve">Peptidases and inhibitors </t>
  </si>
  <si>
    <t>ko01003</t>
  </si>
  <si>
    <t xml:space="preserve">Glycosyltransferases </t>
  </si>
  <si>
    <t>ko02000</t>
  </si>
  <si>
    <t xml:space="preserve">Transporters </t>
  </si>
  <si>
    <t>ko03009</t>
  </si>
  <si>
    <t xml:space="preserve">Ribosome biogenesis </t>
  </si>
  <si>
    <t>ko03011</t>
  </si>
  <si>
    <t xml:space="preserve">Ribosome </t>
  </si>
  <si>
    <t>ko03012</t>
  </si>
  <si>
    <t xml:space="preserve">Translation factors </t>
  </si>
  <si>
    <t>ko03016</t>
  </si>
  <si>
    <t xml:space="preserve">Transfer RNA biogenesis </t>
  </si>
  <si>
    <t>ko03019</t>
  </si>
  <si>
    <t xml:space="preserve">Messenger RNA biogenesis </t>
  </si>
  <si>
    <t>ko03021</t>
  </si>
  <si>
    <t xml:space="preserve">Transcription machinery </t>
  </si>
  <si>
    <t>ko03029</t>
  </si>
  <si>
    <t xml:space="preserve">Mitochondrial biogenesis </t>
  </si>
  <si>
    <t>ko03032</t>
  </si>
  <si>
    <t xml:space="preserve">DNA replication proteins </t>
  </si>
  <si>
    <t>ko03036</t>
  </si>
  <si>
    <t xml:space="preserve">Chromosome and associated proteins </t>
  </si>
  <si>
    <t>ko03041</t>
  </si>
  <si>
    <t xml:space="preserve">Spliceosome </t>
  </si>
  <si>
    <t>ko03110</t>
  </si>
  <si>
    <t xml:space="preserve">Chaperones and folding catalysts </t>
  </si>
  <si>
    <t>ko03400</t>
  </si>
  <si>
    <t xml:space="preserve">DNA repair and recombination proteins </t>
  </si>
  <si>
    <t>ko04121</t>
  </si>
  <si>
    <t xml:space="preserve">Ubiquitin system </t>
  </si>
  <si>
    <t>ko04131</t>
  </si>
  <si>
    <t xml:space="preserve">Membrane trafficking </t>
  </si>
  <si>
    <t>ko04147</t>
  </si>
  <si>
    <t xml:space="preserve">Exosome </t>
  </si>
  <si>
    <t>ko04812</t>
  </si>
  <si>
    <t xml:space="preserve">Cytoskeleton proteins </t>
  </si>
  <si>
    <t>TOTAL MAPPED</t>
  </si>
  <si>
    <t>TOTAL GENES</t>
  </si>
  <si>
    <t>GO term</t>
  </si>
  <si>
    <t>Domain</t>
  </si>
  <si>
    <t>N</t>
  </si>
  <si>
    <r>
      <t>p</t>
    </r>
    <r>
      <rPr>
        <b/>
        <i/>
        <vertAlign val="subscript"/>
        <sz val="11"/>
        <color theme="1"/>
        <rFont val="Calibri"/>
        <family val="2"/>
        <scheme val="minor"/>
      </rPr>
      <t>adj</t>
    </r>
  </si>
  <si>
    <t>Genes</t>
  </si>
  <si>
    <t>GO:0044441</t>
  </si>
  <si>
    <t xml:space="preserve">ciliary part </t>
  </si>
  <si>
    <t>CC</t>
  </si>
  <si>
    <t>AHI1</t>
  </si>
  <si>
    <t>AK2</t>
  </si>
  <si>
    <t>AK8</t>
  </si>
  <si>
    <t>ARL3</t>
  </si>
  <si>
    <t>B9D2</t>
  </si>
  <si>
    <t>BBS5</t>
  </si>
  <si>
    <t>CCDC151</t>
  </si>
  <si>
    <t>CCDC63</t>
  </si>
  <si>
    <t>CEP164</t>
  </si>
  <si>
    <t>CETN1</t>
  </si>
  <si>
    <t>CFAP410</t>
  </si>
  <si>
    <t>CFAP61</t>
  </si>
  <si>
    <t>DNAAF1</t>
  </si>
  <si>
    <t>DNAH1</t>
  </si>
  <si>
    <t>DNAH11</t>
  </si>
  <si>
    <t>DNAH3</t>
  </si>
  <si>
    <t>DNAH5</t>
  </si>
  <si>
    <t>DNAI1</t>
  </si>
  <si>
    <t>DRC3</t>
  </si>
  <si>
    <t>DYNLL2</t>
  </si>
  <si>
    <t>DZIP1</t>
  </si>
  <si>
    <t>GNAT3</t>
  </si>
  <si>
    <t>HYDIN</t>
  </si>
  <si>
    <t>IFT140</t>
  </si>
  <si>
    <t>INPP5E</t>
  </si>
  <si>
    <t>KIF2A</t>
  </si>
  <si>
    <t>KIF3A</t>
  </si>
  <si>
    <t>KIF3B</t>
  </si>
  <si>
    <t>KIF5C</t>
  </si>
  <si>
    <t>KIFAP3</t>
  </si>
  <si>
    <t>MAPK15</t>
  </si>
  <si>
    <t>MARK4</t>
  </si>
  <si>
    <t>MNS1</t>
  </si>
  <si>
    <t>MYO5A</t>
  </si>
  <si>
    <t>NEK4</t>
  </si>
  <si>
    <t>NEK8</t>
  </si>
  <si>
    <t>PACRG</t>
  </si>
  <si>
    <t>PEX6</t>
  </si>
  <si>
    <t>PIK3C3</t>
  </si>
  <si>
    <t>POC1A</t>
  </si>
  <si>
    <t>PRKAR2A</t>
  </si>
  <si>
    <t>PRKAR2B</t>
  </si>
  <si>
    <t>RP2</t>
  </si>
  <si>
    <t>RSPH1</t>
  </si>
  <si>
    <t>SSNA1</t>
  </si>
  <si>
    <t>TTC26</t>
  </si>
  <si>
    <t>TTC8</t>
  </si>
  <si>
    <t>TULP1</t>
  </si>
  <si>
    <t>WDR19</t>
  </si>
  <si>
    <t>WDR35</t>
  </si>
  <si>
    <t>GO:0005524</t>
  </si>
  <si>
    <t xml:space="preserve">ATP binding   </t>
  </si>
  <si>
    <t>MF</t>
  </si>
  <si>
    <t>ABCA3</t>
  </si>
  <si>
    <t>ABCA5</t>
  </si>
  <si>
    <t>ABCA7</t>
  </si>
  <si>
    <t>ABCC1</t>
  </si>
  <si>
    <t>ABCG2</t>
  </si>
  <si>
    <t>ABCG5</t>
  </si>
  <si>
    <t>ABCG8</t>
  </si>
  <si>
    <t>ACACA</t>
  </si>
  <si>
    <t>ACSL4</t>
  </si>
  <si>
    <t>ACTA2</t>
  </si>
  <si>
    <t>ASNS</t>
  </si>
  <si>
    <t>ATAD2</t>
  </si>
  <si>
    <t>ATP1A1</t>
  </si>
  <si>
    <t>ATP2A3</t>
  </si>
  <si>
    <t>ATP6V1A</t>
  </si>
  <si>
    <t>ATP6V1B2</t>
  </si>
  <si>
    <t>ATP7A</t>
  </si>
  <si>
    <t>BMP2K</t>
  </si>
  <si>
    <t>BRAF</t>
  </si>
  <si>
    <t>BRIP1</t>
  </si>
  <si>
    <t>BRSK2</t>
  </si>
  <si>
    <t>BTK</t>
  </si>
  <si>
    <t>CAMK1</t>
  </si>
  <si>
    <t>CAMK1G</t>
  </si>
  <si>
    <t>CDK11A</t>
  </si>
  <si>
    <t>CDK13</t>
  </si>
  <si>
    <t>CDKL2</t>
  </si>
  <si>
    <t>CHD7</t>
  </si>
  <si>
    <t>CIT</t>
  </si>
  <si>
    <t>CLPB</t>
  </si>
  <si>
    <t>COQ8A</t>
  </si>
  <si>
    <t>DDX27</t>
  </si>
  <si>
    <t>DDX58</t>
  </si>
  <si>
    <t>DHX15</t>
  </si>
  <si>
    <t>DHX29</t>
  </si>
  <si>
    <t>DHX9</t>
  </si>
  <si>
    <t>DNAJA1</t>
  </si>
  <si>
    <t>EEF2K</t>
  </si>
  <si>
    <t>EIF4A3</t>
  </si>
  <si>
    <t>ERCC6L2</t>
  </si>
  <si>
    <t>GNE</t>
  </si>
  <si>
    <t>GRK5</t>
  </si>
  <si>
    <t>HKDC1</t>
  </si>
  <si>
    <t>HSPA1L</t>
  </si>
  <si>
    <t>HSPA2</t>
  </si>
  <si>
    <t>HSPA4</t>
  </si>
  <si>
    <t>HSPA4L</t>
  </si>
  <si>
    <t>HSPA5</t>
  </si>
  <si>
    <t>HSPA6</t>
  </si>
  <si>
    <t>IP6K1</t>
  </si>
  <si>
    <t>IP6K3</t>
  </si>
  <si>
    <t>KIF11</t>
  </si>
  <si>
    <t>KIF13B</t>
  </si>
  <si>
    <t>KIF1A</t>
  </si>
  <si>
    <t>KIF1B</t>
  </si>
  <si>
    <t>KIF20B</t>
  </si>
  <si>
    <t>KIF4B</t>
  </si>
  <si>
    <t>KIFC3</t>
  </si>
  <si>
    <t>LRRK1</t>
  </si>
  <si>
    <t>MAP2K5</t>
  </si>
  <si>
    <t>MAP3K1</t>
  </si>
  <si>
    <t>MAP3K3</t>
  </si>
  <si>
    <t>MAP3K6</t>
  </si>
  <si>
    <t>MAP3K7</t>
  </si>
  <si>
    <t>MAPK11</t>
  </si>
  <si>
    <t>MAPK3</t>
  </si>
  <si>
    <t>MAPK7</t>
  </si>
  <si>
    <t>MARK1</t>
  </si>
  <si>
    <t>MARS2</t>
  </si>
  <si>
    <t>MCM6</t>
  </si>
  <si>
    <t>MYH13</t>
  </si>
  <si>
    <t>MYH15</t>
  </si>
  <si>
    <t>MYH4</t>
  </si>
  <si>
    <t>MYH8</t>
  </si>
  <si>
    <t>MYH9</t>
  </si>
  <si>
    <t>MYLK3</t>
  </si>
  <si>
    <t>MYLK4</t>
  </si>
  <si>
    <t>MYO3A</t>
  </si>
  <si>
    <t>NADK</t>
  </si>
  <si>
    <t>NARS2</t>
  </si>
  <si>
    <t>NAT10</t>
  </si>
  <si>
    <t>NEK1</t>
  </si>
  <si>
    <t>NEK2</t>
  </si>
  <si>
    <t>NEK3</t>
  </si>
  <si>
    <t>NEK5</t>
  </si>
  <si>
    <t>NEK6</t>
  </si>
  <si>
    <t>NEK9</t>
  </si>
  <si>
    <t>NLRC3</t>
  </si>
  <si>
    <t>NLRP12</t>
  </si>
  <si>
    <t>NLRP13</t>
  </si>
  <si>
    <t>NLRP2</t>
  </si>
  <si>
    <t>NOD2</t>
  </si>
  <si>
    <t>NUBPL</t>
  </si>
  <si>
    <t>OLA1</t>
  </si>
  <si>
    <t>PANK1</t>
  </si>
  <si>
    <t>PAPOLB</t>
  </si>
  <si>
    <t>PARS2</t>
  </si>
  <si>
    <t>PFAS</t>
  </si>
  <si>
    <t>PLK1</t>
  </si>
  <si>
    <t>PLK2</t>
  </si>
  <si>
    <t>PLK4</t>
  </si>
  <si>
    <t>PMS2</t>
  </si>
  <si>
    <t>POLQ</t>
  </si>
  <si>
    <t>PPP5C</t>
  </si>
  <si>
    <t>PRKAA1</t>
  </si>
  <si>
    <t>PRKCZ</t>
  </si>
  <si>
    <t>PRKD1</t>
  </si>
  <si>
    <t>PRKG1</t>
  </si>
  <si>
    <t>PRKG2</t>
  </si>
  <si>
    <t>PRKX</t>
  </si>
  <si>
    <t>PSMC3</t>
  </si>
  <si>
    <t>RAD51B</t>
  </si>
  <si>
    <t>RAD54L</t>
  </si>
  <si>
    <t>RECQL5</t>
  </si>
  <si>
    <t>RIOK2</t>
  </si>
  <si>
    <t>ROCK2</t>
  </si>
  <si>
    <t>RPS6KA1</t>
  </si>
  <si>
    <t>RPS6KA3</t>
  </si>
  <si>
    <t>RPS6KA6</t>
  </si>
  <si>
    <t>RPS6KB1</t>
  </si>
  <si>
    <t>SEPHS2</t>
  </si>
  <si>
    <t>SIK3</t>
  </si>
  <si>
    <t>SKIV2L</t>
  </si>
  <si>
    <t>SPHK1</t>
  </si>
  <si>
    <t>STK11</t>
  </si>
  <si>
    <t>STK32A</t>
  </si>
  <si>
    <t>TAOK1</t>
  </si>
  <si>
    <t>TEK</t>
  </si>
  <si>
    <t>TTBK1</t>
  </si>
  <si>
    <t>TTLL13P</t>
  </si>
  <si>
    <t>TTLL2</t>
  </si>
  <si>
    <t>UBA3</t>
  </si>
  <si>
    <t>UBE2G1</t>
  </si>
  <si>
    <t>UBE2I</t>
  </si>
  <si>
    <t>UBE2J2</t>
  </si>
  <si>
    <t>UBE2M</t>
  </si>
  <si>
    <t>UBE2N</t>
  </si>
  <si>
    <t>ULK4</t>
  </si>
  <si>
    <t>WEE2</t>
  </si>
  <si>
    <t>WNK1</t>
  </si>
  <si>
    <t>GO:1990939</t>
  </si>
  <si>
    <t xml:space="preserve">ATP-dependent microtubule motor activity </t>
  </si>
  <si>
    <t>GO:0042995</t>
  </si>
  <si>
    <t xml:space="preserve">cell projection </t>
  </si>
  <si>
    <t>ABHD13</t>
  </si>
  <si>
    <t>ANK2</t>
  </si>
  <si>
    <t>ARF6</t>
  </si>
  <si>
    <t>ATP6V1D</t>
  </si>
  <si>
    <t>CACNA1C</t>
  </si>
  <si>
    <t>CEP104</t>
  </si>
  <si>
    <t>CFAP58</t>
  </si>
  <si>
    <t>CFAP77</t>
  </si>
  <si>
    <t>CTSZ</t>
  </si>
  <si>
    <t>CYFIP1</t>
  </si>
  <si>
    <t>DYNLT1</t>
  </si>
  <si>
    <t>ELOVL5</t>
  </si>
  <si>
    <t>EXOC4</t>
  </si>
  <si>
    <t>FGD1</t>
  </si>
  <si>
    <t>FLRT2</t>
  </si>
  <si>
    <t>GABBR2</t>
  </si>
  <si>
    <t>GCH1</t>
  </si>
  <si>
    <t>GOT1</t>
  </si>
  <si>
    <t>INPP5F</t>
  </si>
  <si>
    <t>INVS</t>
  </si>
  <si>
    <t>ITSN1</t>
  </si>
  <si>
    <t>KANK1</t>
  </si>
  <si>
    <t>KATNB1</t>
  </si>
  <si>
    <t>KLHL20</t>
  </si>
  <si>
    <t>MAPRE1</t>
  </si>
  <si>
    <t>MEGF10</t>
  </si>
  <si>
    <t>MTMR2</t>
  </si>
  <si>
    <t>OGT</t>
  </si>
  <si>
    <t>PDE6D</t>
  </si>
  <si>
    <t>PKHD1L1</t>
  </si>
  <si>
    <t>PPP1CC</t>
  </si>
  <si>
    <t>PXN</t>
  </si>
  <si>
    <t>RELN</t>
  </si>
  <si>
    <t>RGS17</t>
  </si>
  <si>
    <t>RHOC</t>
  </si>
  <si>
    <t>SCN3A</t>
  </si>
  <si>
    <t>SLC17A7</t>
  </si>
  <si>
    <t>SOD1</t>
  </si>
  <si>
    <t>STX1A</t>
  </si>
  <si>
    <t>TANC1</t>
  </si>
  <si>
    <t>TENM1</t>
  </si>
  <si>
    <t>TENM2</t>
  </si>
  <si>
    <t>TNN</t>
  </si>
  <si>
    <t>TRIM46</t>
  </si>
  <si>
    <t>TRIM9</t>
  </si>
  <si>
    <t>VAMP7</t>
  </si>
  <si>
    <t>VPS16</t>
  </si>
  <si>
    <t>ZDHHC5</t>
  </si>
  <si>
    <t>GO:0060271</t>
  </si>
  <si>
    <t>cilium assembly</t>
  </si>
  <si>
    <t>BP</t>
  </si>
  <si>
    <t>RAB23</t>
  </si>
  <si>
    <t>RAB8B</t>
  </si>
  <si>
    <t>GO:0018193</t>
  </si>
  <si>
    <t xml:space="preserve">peptidyl-amino acid modification     </t>
  </si>
  <si>
    <t>ALG8</t>
  </si>
  <si>
    <t>BAG6</t>
  </si>
  <si>
    <t>BRPF1</t>
  </si>
  <si>
    <t>CLIP3</t>
  </si>
  <si>
    <t>DMAP1</t>
  </si>
  <si>
    <t>DPH1</t>
  </si>
  <si>
    <t>EEF1AKMT4</t>
  </si>
  <si>
    <t>EHMT2</t>
  </si>
  <si>
    <t>EP300</t>
  </si>
  <si>
    <t>EZH1</t>
  </si>
  <si>
    <t>ING3</t>
  </si>
  <si>
    <t>KMT2B</t>
  </si>
  <si>
    <t>NUP58</t>
  </si>
  <si>
    <t>PCGF2</t>
  </si>
  <si>
    <t>PPIA</t>
  </si>
  <si>
    <t>PRMT1</t>
  </si>
  <si>
    <t>PRMT9</t>
  </si>
  <si>
    <t>RAE1</t>
  </si>
  <si>
    <t>SEH1L</t>
  </si>
  <si>
    <t>SENP3-EIF4A1</t>
  </si>
  <si>
    <t>SETD4</t>
  </si>
  <si>
    <t>SMYD2</t>
  </si>
  <si>
    <t>STT3B</t>
  </si>
  <si>
    <t>TNKS</t>
  </si>
  <si>
    <t>TRRAP</t>
  </si>
  <si>
    <t>USP22</t>
  </si>
  <si>
    <t>WDR5</t>
  </si>
  <si>
    <t>ZDHHC14</t>
  </si>
  <si>
    <t>GO:1903047</t>
  </si>
  <si>
    <t xml:space="preserve">mitotic cell cycle process    </t>
  </si>
  <si>
    <t>CCNB2</t>
  </si>
  <si>
    <t>CDC25B</t>
  </si>
  <si>
    <t>CNOT10</t>
  </si>
  <si>
    <t>FBXL7</t>
  </si>
  <si>
    <t>MDC1</t>
  </si>
  <si>
    <t>NIPBL</t>
  </si>
  <si>
    <t>PDS5B</t>
  </si>
  <si>
    <t>POGZ</t>
  </si>
  <si>
    <t>RAN</t>
  </si>
  <si>
    <t>RPA1</t>
  </si>
  <si>
    <t>SFN</t>
  </si>
  <si>
    <t>TBCE</t>
  </si>
  <si>
    <t>TRIM71</t>
  </si>
  <si>
    <t>GO:0006986</t>
  </si>
  <si>
    <t xml:space="preserve">response to unfolded protein    </t>
  </si>
  <si>
    <t>DNAJB2</t>
  </si>
  <si>
    <t>EDEM3</t>
  </si>
  <si>
    <t>GFPT1</t>
  </si>
  <si>
    <t>HSF1</t>
  </si>
  <si>
    <t>PDIA6</t>
  </si>
  <si>
    <t>SEC31A</t>
  </si>
  <si>
    <t>THBS1</t>
  </si>
  <si>
    <t>GO:0003723</t>
  </si>
  <si>
    <t xml:space="preserve">RNA binding   </t>
  </si>
  <si>
    <t>ABT1</t>
  </si>
  <si>
    <t>ADARB1</t>
  </si>
  <si>
    <t>ANKRD17</t>
  </si>
  <si>
    <t>ARCN1</t>
  </si>
  <si>
    <t>CHERP</t>
  </si>
  <si>
    <t>CNBP</t>
  </si>
  <si>
    <t>CRYZ</t>
  </si>
  <si>
    <t>CWC15</t>
  </si>
  <si>
    <t>EBNA1BP2</t>
  </si>
  <si>
    <t>EEF2</t>
  </si>
  <si>
    <t>EIF1AX</t>
  </si>
  <si>
    <t>EIF3L</t>
  </si>
  <si>
    <t>EXOSC10</t>
  </si>
  <si>
    <t>EXOSC2</t>
  </si>
  <si>
    <t>FNDC3A</t>
  </si>
  <si>
    <t>FNDC3B</t>
  </si>
  <si>
    <t>GFM2</t>
  </si>
  <si>
    <t>GTPBP2</t>
  </si>
  <si>
    <t>HBS1L</t>
  </si>
  <si>
    <t>HDLBP</t>
  </si>
  <si>
    <t>HEATR1</t>
  </si>
  <si>
    <t>HNRNPA1</t>
  </si>
  <si>
    <t>HNRNPL</t>
  </si>
  <si>
    <t>ISG20L2</t>
  </si>
  <si>
    <t>LSM11</t>
  </si>
  <si>
    <t>MCTS1</t>
  </si>
  <si>
    <t>MRPS14</t>
  </si>
  <si>
    <t>MSI1</t>
  </si>
  <si>
    <t>NOP58</t>
  </si>
  <si>
    <t>NSUN5</t>
  </si>
  <si>
    <t>PABPC3</t>
  </si>
  <si>
    <t>PABPC4L</t>
  </si>
  <si>
    <t>PCID2</t>
  </si>
  <si>
    <t>PHF5A</t>
  </si>
  <si>
    <t>PTCD1</t>
  </si>
  <si>
    <t>PUF60</t>
  </si>
  <si>
    <t>PUM2</t>
  </si>
  <si>
    <t>PUS3</t>
  </si>
  <si>
    <t>PUS7</t>
  </si>
  <si>
    <t>RBM26</t>
  </si>
  <si>
    <t>RPL12</t>
  </si>
  <si>
    <t>RPL18</t>
  </si>
  <si>
    <t>RPL8</t>
  </si>
  <si>
    <t>SF3B4</t>
  </si>
  <si>
    <t>SLC25A11</t>
  </si>
  <si>
    <t>SNRPD2</t>
  </si>
  <si>
    <t>SNRPD3</t>
  </si>
  <si>
    <t>SNUPN</t>
  </si>
  <si>
    <t>SRRM3</t>
  </si>
  <si>
    <t>STIP1</t>
  </si>
  <si>
    <t>SYNCRIP</t>
  </si>
  <si>
    <t>TBL3</t>
  </si>
  <si>
    <t>U2AF2</t>
  </si>
  <si>
    <t>UTP15</t>
  </si>
  <si>
    <t>UTP18</t>
  </si>
  <si>
    <t>WDR3</t>
  </si>
  <si>
    <t>XRN2</t>
  </si>
  <si>
    <t>YWHAZ</t>
  </si>
  <si>
    <t>ZFP36</t>
  </si>
  <si>
    <t>ZNFX1</t>
  </si>
  <si>
    <t>GO:0031072</t>
  </si>
  <si>
    <t xml:space="preserve">heat shock protein binding </t>
  </si>
  <si>
    <t>DNAJC9</t>
  </si>
  <si>
    <t>LMAN2</t>
  </si>
  <si>
    <t>GO:0008017</t>
  </si>
  <si>
    <t xml:space="preserve">microtubule binding   </t>
  </si>
  <si>
    <t>EML5</t>
  </si>
  <si>
    <t>VPS41</t>
  </si>
  <si>
    <t>GO:0005516</t>
  </si>
  <si>
    <t xml:space="preserve">calmodulin binding   </t>
  </si>
  <si>
    <t>KCNQ5</t>
  </si>
  <si>
    <t>PDE1A</t>
  </si>
  <si>
    <t>RASGRF2</t>
  </si>
  <si>
    <t>RYR2</t>
  </si>
  <si>
    <t>RYR3</t>
  </si>
  <si>
    <t>USP6</t>
  </si>
  <si>
    <t>GO:0005654</t>
  </si>
  <si>
    <t xml:space="preserve">nucleoplasm  </t>
  </si>
  <si>
    <t>AIRE</t>
  </si>
  <si>
    <t>ALDH1B1</t>
  </si>
  <si>
    <t>ANKRD2</t>
  </si>
  <si>
    <t>ANKRD28</t>
  </si>
  <si>
    <t>BIRC3</t>
  </si>
  <si>
    <t>CABIN1</t>
  </si>
  <si>
    <t>CAND1</t>
  </si>
  <si>
    <t>CCNC</t>
  </si>
  <si>
    <t>CCNK</t>
  </si>
  <si>
    <t>COPS2</t>
  </si>
  <si>
    <t>CTDSPL2</t>
  </si>
  <si>
    <t>ERBIN</t>
  </si>
  <si>
    <t>ETHE1</t>
  </si>
  <si>
    <t>FEN1</t>
  </si>
  <si>
    <t>GABPB1</t>
  </si>
  <si>
    <t>GPN1</t>
  </si>
  <si>
    <t>HACE1</t>
  </si>
  <si>
    <t>HERC2</t>
  </si>
  <si>
    <t>HSF2</t>
  </si>
  <si>
    <t>INTS11</t>
  </si>
  <si>
    <t>KDM5D</t>
  </si>
  <si>
    <t>LTV1</t>
  </si>
  <si>
    <t>LYRM4</t>
  </si>
  <si>
    <t>MACROD1</t>
  </si>
  <si>
    <t>MYB</t>
  </si>
  <si>
    <t>MYSM1</t>
  </si>
  <si>
    <t>NEDD4L</t>
  </si>
  <si>
    <t>NUDT22</t>
  </si>
  <si>
    <t>POLR1A</t>
  </si>
  <si>
    <t>POLR3A</t>
  </si>
  <si>
    <t>POLR3H</t>
  </si>
  <si>
    <t>PQBP1</t>
  </si>
  <si>
    <t>PSMA5</t>
  </si>
  <si>
    <t>PSMD14</t>
  </si>
  <si>
    <t>RBX1</t>
  </si>
  <si>
    <t>RCHY1</t>
  </si>
  <si>
    <t>RNF111</t>
  </si>
  <si>
    <t>SMU1</t>
  </si>
  <si>
    <t>STAG1</t>
  </si>
  <si>
    <t>TAF13</t>
  </si>
  <si>
    <t>TBPL2</t>
  </si>
  <si>
    <t>TGOLN2</t>
  </si>
  <si>
    <t>UAP1</t>
  </si>
  <si>
    <t>USP11</t>
  </si>
  <si>
    <t>USP47</t>
  </si>
  <si>
    <t>GO:1901990</t>
  </si>
  <si>
    <t xml:space="preserve">regulation of mitotic cell cycle phase transition </t>
  </si>
  <si>
    <t>DCUN1D3</t>
  </si>
  <si>
    <t>DUSP1</t>
  </si>
  <si>
    <t>GO:0005635</t>
  </si>
  <si>
    <t xml:space="preserve">nuclear envelope </t>
  </si>
  <si>
    <t>AGPAT3</t>
  </si>
  <si>
    <t>BRAP</t>
  </si>
  <si>
    <t>OSBPL8</t>
  </si>
  <si>
    <t>RB1CC1</t>
  </si>
  <si>
    <t>RETSAT</t>
  </si>
  <si>
    <t>XPO7</t>
  </si>
  <si>
    <t>GO:0031982</t>
  </si>
  <si>
    <t xml:space="preserve">vesicle  </t>
  </si>
  <si>
    <t>AASDHPPT</t>
  </si>
  <si>
    <t>AGA</t>
  </si>
  <si>
    <t>AKR1C4</t>
  </si>
  <si>
    <t>AMPD3</t>
  </si>
  <si>
    <t>CALML3</t>
  </si>
  <si>
    <t>CAPN11</t>
  </si>
  <si>
    <t>CAPN5</t>
  </si>
  <si>
    <t>CAPS</t>
  </si>
  <si>
    <t>CDA</t>
  </si>
  <si>
    <t>COPA</t>
  </si>
  <si>
    <t>COPB1</t>
  </si>
  <si>
    <t>CPNE9</t>
  </si>
  <si>
    <t>DENND6B</t>
  </si>
  <si>
    <t>DNAJC6</t>
  </si>
  <si>
    <t>ENO2</t>
  </si>
  <si>
    <t>ERAP1</t>
  </si>
  <si>
    <t>GGT2</t>
  </si>
  <si>
    <t>GOSR1</t>
  </si>
  <si>
    <t>GRHPR</t>
  </si>
  <si>
    <t>GRM4</t>
  </si>
  <si>
    <t>HMCN1</t>
  </si>
  <si>
    <t>LDLR</t>
  </si>
  <si>
    <t>MAN2A1</t>
  </si>
  <si>
    <t>MANBA</t>
  </si>
  <si>
    <t>MIB1</t>
  </si>
  <si>
    <t>NAGA</t>
  </si>
  <si>
    <t>PGAM2</t>
  </si>
  <si>
    <t>PLS1</t>
  </si>
  <si>
    <t>PRCP</t>
  </si>
  <si>
    <t>PRDX2</t>
  </si>
  <si>
    <t>PRDX6</t>
  </si>
  <si>
    <t>PTPRD</t>
  </si>
  <si>
    <t>RAB11B</t>
  </si>
  <si>
    <t>RAB2B</t>
  </si>
  <si>
    <t>RAB32</t>
  </si>
  <si>
    <t>RCBTB2</t>
  </si>
  <si>
    <t>RNF32</t>
  </si>
  <si>
    <t>RPE</t>
  </si>
  <si>
    <t>SCPEP1</t>
  </si>
  <si>
    <t>SIAE</t>
  </si>
  <si>
    <t>SLC12A1</t>
  </si>
  <si>
    <t>SLC12A9</t>
  </si>
  <si>
    <t>SLC17A5</t>
  </si>
  <si>
    <t>SLC30A2</t>
  </si>
  <si>
    <t>SLC38A1</t>
  </si>
  <si>
    <t>SLC39A12</t>
  </si>
  <si>
    <t>SNX7</t>
  </si>
  <si>
    <t>SOD2</t>
  </si>
  <si>
    <t>STS</t>
  </si>
  <si>
    <t>TINAGL1</t>
  </si>
  <si>
    <t>TM9SF2</t>
  </si>
  <si>
    <t>TNXB</t>
  </si>
  <si>
    <t>VPS35L</t>
  </si>
  <si>
    <t>WDR91</t>
  </si>
  <si>
    <t>XPNPEP1</t>
  </si>
  <si>
    <t>GO:0045182</t>
  </si>
  <si>
    <t xml:space="preserve">translation regulator activity  </t>
  </si>
  <si>
    <t>GO:0051347</t>
  </si>
  <si>
    <t xml:space="preserve">positive regulation of transferase activity   </t>
  </si>
  <si>
    <t>NOX4</t>
  </si>
  <si>
    <t>GO:0016604</t>
  </si>
  <si>
    <t xml:space="preserve">nuclear body </t>
  </si>
  <si>
    <t>GO:0006364</t>
  </si>
  <si>
    <t xml:space="preserve">rRNA processing      </t>
  </si>
  <si>
    <t>GO:0101002</t>
  </si>
  <si>
    <t xml:space="preserve">ficolin-1-rich granule </t>
  </si>
  <si>
    <t>GO:0000305</t>
  </si>
  <si>
    <t xml:space="preserve">response to oxygen radical    </t>
  </si>
  <si>
    <t>TXNRD2</t>
  </si>
  <si>
    <t>GO:0000724</t>
  </si>
  <si>
    <t xml:space="preserve">double-strand break repair via homologous recombination  </t>
  </si>
  <si>
    <t>EXD2</t>
  </si>
  <si>
    <t>GO:0006890</t>
  </si>
  <si>
    <t xml:space="preserve">retrograde vesicle-mediated transport, Golgi to endoplasmic reticulum </t>
  </si>
  <si>
    <t>GO:0044183</t>
  </si>
  <si>
    <t xml:space="preserve">protein folding chaperone  </t>
  </si>
  <si>
    <t>PFDN2</t>
  </si>
  <si>
    <t>GO:0034605</t>
  </si>
  <si>
    <t xml:space="preserve">cellular response to heat    </t>
  </si>
  <si>
    <t>GO:0046822</t>
  </si>
  <si>
    <t xml:space="preserve">regulation of nucleocytoplasmic transport    </t>
  </si>
  <si>
    <t>GO:0008234</t>
  </si>
  <si>
    <t xml:space="preserve">cysteine-type peptidase activity  </t>
  </si>
  <si>
    <t>CAPN9</t>
  </si>
  <si>
    <t>MINDY4</t>
  </si>
  <si>
    <t>OTUD5</t>
  </si>
  <si>
    <t>PIGK</t>
  </si>
  <si>
    <t>USP27X</t>
  </si>
  <si>
    <r>
      <rPr>
        <b/>
        <i/>
        <sz val="11"/>
        <color theme="1"/>
        <rFont val="Calibri"/>
        <family val="2"/>
        <scheme val="minor"/>
      </rPr>
      <t>P. lacertae</t>
    </r>
    <r>
      <rPr>
        <b/>
        <sz val="11"/>
        <color theme="1"/>
        <rFont val="Calibri"/>
        <family val="2"/>
        <scheme val="minor"/>
      </rPr>
      <t xml:space="preserve"> losses</t>
    </r>
  </si>
  <si>
    <r>
      <rPr>
        <b/>
        <i/>
        <sz val="11"/>
        <color theme="1"/>
        <rFont val="Calibri"/>
        <family val="2"/>
        <scheme val="minor"/>
      </rPr>
      <t>P. lacertae</t>
    </r>
    <r>
      <rPr>
        <b/>
        <sz val="11"/>
        <color theme="1"/>
        <rFont val="Calibri"/>
        <family val="2"/>
        <scheme val="minor"/>
      </rPr>
      <t xml:space="preserve"> conserved</t>
    </r>
  </si>
  <si>
    <t>Table S2. (A) KO terms and (B) GO terms, Related to Figure 2A.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</si>
</sst>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8D8D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8D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FFE3-41CA-EE45-B1C6-D5A4E5CE55BA}">
  <dimension ref="B2"/>
  <sheetViews>
    <sheetView tabSelected="1" workbookViewId="0"/>
  </sheetViews>
  <sheetFormatPr baseColWidth="10" defaultRowHeight="15" x14ac:dyDescent="0.2"/>
  <sheetData>
    <row r="2" spans="2:2" x14ac:dyDescent="0.2">
      <c r="B2" s="3" t="s">
        <v>592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workbookViewId="0"/>
  </sheetViews>
  <sheetFormatPr baseColWidth="10" defaultColWidth="8.83203125" defaultRowHeight="15" x14ac:dyDescent="0.2"/>
  <cols>
    <col min="2" max="2" width="37" bestFit="1" customWidth="1"/>
    <col min="8" max="8" width="9.5" bestFit="1" customWidth="1"/>
    <col min="12" max="12" width="9.5" bestFit="1" customWidth="1"/>
  </cols>
  <sheetData>
    <row r="1" spans="1:18" s="3" customFormat="1" x14ac:dyDescent="0.2">
      <c r="A1" t="s">
        <v>0</v>
      </c>
      <c r="C1" s="12" t="s">
        <v>590</v>
      </c>
      <c r="D1" s="12"/>
      <c r="E1" s="12"/>
      <c r="F1" s="12"/>
      <c r="G1" s="12" t="s">
        <v>591</v>
      </c>
      <c r="H1" s="12"/>
      <c r="I1" s="12"/>
      <c r="J1" s="12"/>
      <c r="K1" s="12" t="s">
        <v>1</v>
      </c>
      <c r="L1" s="12"/>
      <c r="M1" s="12"/>
      <c r="N1" s="12"/>
      <c r="O1" s="12" t="s">
        <v>2</v>
      </c>
      <c r="P1" s="12"/>
      <c r="Q1" s="12"/>
      <c r="R1" s="12"/>
    </row>
    <row r="2" spans="1:18" s="3" customFormat="1" ht="17" x14ac:dyDescent="0.25">
      <c r="A2" s="3" t="s">
        <v>3</v>
      </c>
      <c r="B2" s="3" t="s">
        <v>4</v>
      </c>
      <c r="C2" s="1" t="s">
        <v>5</v>
      </c>
      <c r="D2" s="1" t="s">
        <v>6</v>
      </c>
      <c r="E2" s="2" t="s">
        <v>7</v>
      </c>
      <c r="F2" s="2" t="s">
        <v>8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5</v>
      </c>
      <c r="L2" s="1" t="s">
        <v>6</v>
      </c>
      <c r="M2" s="2" t="s">
        <v>7</v>
      </c>
      <c r="N2" s="2" t="s">
        <v>8</v>
      </c>
      <c r="O2" s="1" t="s">
        <v>5</v>
      </c>
      <c r="P2" s="1" t="s">
        <v>6</v>
      </c>
      <c r="Q2" s="2" t="s">
        <v>7</v>
      </c>
      <c r="R2" s="2" t="s">
        <v>8</v>
      </c>
    </row>
    <row r="4" spans="1:18" x14ac:dyDescent="0.2">
      <c r="A4" t="s">
        <v>9</v>
      </c>
      <c r="B4" t="s">
        <v>10</v>
      </c>
      <c r="C4" s="1">
        <v>73</v>
      </c>
      <c r="D4" s="5">
        <v>81.362978283350571</v>
      </c>
      <c r="E4" s="4">
        <v>3.5179112999999998E-2</v>
      </c>
      <c r="F4" s="4">
        <v>0.52768669499999998</v>
      </c>
      <c r="G4" s="1">
        <v>189</v>
      </c>
      <c r="H4" s="5">
        <v>207.3443640124095</v>
      </c>
      <c r="I4" s="4">
        <v>8.0201649999999992E-3</v>
      </c>
      <c r="J4" s="4">
        <v>0.12030247499999999</v>
      </c>
      <c r="K4" s="1">
        <v>516</v>
      </c>
      <c r="L4" s="5">
        <v>502.72779644743156</v>
      </c>
      <c r="M4" s="4">
        <v>9.9739570000000003E-3</v>
      </c>
      <c r="N4" s="4">
        <v>0.149609355</v>
      </c>
      <c r="O4" s="1">
        <v>106</v>
      </c>
      <c r="P4" s="5">
        <v>97.61977916466634</v>
      </c>
      <c r="Q4" s="4">
        <v>2.8281839999999999E-2</v>
      </c>
      <c r="R4" s="4">
        <v>0.42422759999999998</v>
      </c>
    </row>
    <row r="5" spans="1:18" x14ac:dyDescent="0.2">
      <c r="A5" t="s">
        <v>11</v>
      </c>
      <c r="B5" t="s">
        <v>12</v>
      </c>
      <c r="C5" s="1">
        <v>6</v>
      </c>
      <c r="D5" s="5">
        <v>5.4819027921406409</v>
      </c>
      <c r="E5" s="4">
        <v>0.165286407</v>
      </c>
      <c r="F5" s="4">
        <v>1</v>
      </c>
      <c r="G5" s="1">
        <v>11</v>
      </c>
      <c r="H5" s="5">
        <v>13.970010341261633</v>
      </c>
      <c r="I5" s="4">
        <v>8.5120458999999996E-2</v>
      </c>
      <c r="J5" s="4">
        <v>1</v>
      </c>
      <c r="K5" s="1">
        <v>36</v>
      </c>
      <c r="L5" s="5">
        <v>36.031685069611136</v>
      </c>
      <c r="M5" s="4">
        <v>0.175200302</v>
      </c>
      <c r="N5" s="4">
        <v>1</v>
      </c>
      <c r="O5" s="1">
        <v>12</v>
      </c>
      <c r="P5" s="5">
        <v>6.9966394623139694</v>
      </c>
      <c r="Q5" s="4">
        <v>2.0745231999999999E-2</v>
      </c>
      <c r="R5" s="4">
        <v>0.31117847999999998</v>
      </c>
    </row>
    <row r="6" spans="1:18" x14ac:dyDescent="0.2">
      <c r="A6" t="s">
        <v>13</v>
      </c>
      <c r="B6" t="s">
        <v>14</v>
      </c>
      <c r="C6" s="1">
        <v>3</v>
      </c>
      <c r="D6" s="5">
        <v>2.6928645294725957</v>
      </c>
      <c r="E6" s="4">
        <v>0.23237340200000001</v>
      </c>
      <c r="F6" s="4">
        <v>1</v>
      </c>
      <c r="G6" s="1">
        <v>7</v>
      </c>
      <c r="H6" s="5">
        <v>6.8624612202688722</v>
      </c>
      <c r="I6" s="4">
        <v>0.17244525499999999</v>
      </c>
      <c r="J6" s="4">
        <v>1</v>
      </c>
      <c r="K6" s="1">
        <v>22</v>
      </c>
      <c r="L6" s="5">
        <v>19.731637061929909</v>
      </c>
      <c r="M6" s="4">
        <v>0.111296163</v>
      </c>
      <c r="N6" s="4">
        <v>1</v>
      </c>
      <c r="O6" s="1">
        <v>7</v>
      </c>
      <c r="P6" s="5">
        <v>3.8314930388862223</v>
      </c>
      <c r="Q6" s="4">
        <v>4.6889366000000002E-2</v>
      </c>
      <c r="R6" s="4">
        <v>0.70334048999999998</v>
      </c>
    </row>
    <row r="7" spans="1:18" x14ac:dyDescent="0.2">
      <c r="A7" t="s">
        <v>15</v>
      </c>
      <c r="B7" t="s">
        <v>16</v>
      </c>
      <c r="C7" s="1">
        <v>7</v>
      </c>
      <c r="D7" s="5">
        <v>6.5398138572905911</v>
      </c>
      <c r="E7" s="4">
        <v>0.15493731699999999</v>
      </c>
      <c r="F7" s="4">
        <v>1</v>
      </c>
      <c r="G7" s="1">
        <v>16</v>
      </c>
      <c r="H7" s="5">
        <v>16.665977249224408</v>
      </c>
      <c r="I7" s="4">
        <v>0.112555707</v>
      </c>
      <c r="J7" s="4">
        <v>1</v>
      </c>
      <c r="K7" s="1">
        <v>32</v>
      </c>
      <c r="L7" s="5">
        <v>34.315890542486798</v>
      </c>
      <c r="M7" s="4">
        <v>9.4989214000000002E-2</v>
      </c>
      <c r="N7" s="4">
        <v>1</v>
      </c>
      <c r="O7" s="1">
        <v>10</v>
      </c>
      <c r="P7" s="5">
        <v>6.6634661545847331</v>
      </c>
      <c r="Q7" s="4">
        <v>5.8588719999999997E-2</v>
      </c>
      <c r="R7" s="4">
        <v>0.87883079999999991</v>
      </c>
    </row>
    <row r="8" spans="1:18" x14ac:dyDescent="0.2">
      <c r="A8" t="s">
        <v>17</v>
      </c>
      <c r="B8" t="s">
        <v>18</v>
      </c>
      <c r="C8" s="1">
        <v>15</v>
      </c>
      <c r="D8" s="5">
        <v>15.483971044467427</v>
      </c>
      <c r="E8" s="4">
        <v>0.11042703800000001</v>
      </c>
      <c r="F8" s="4">
        <v>1</v>
      </c>
      <c r="G8" s="1">
        <v>36</v>
      </c>
      <c r="H8" s="5">
        <v>39.459152016546028</v>
      </c>
      <c r="I8" s="4">
        <v>6.1935603999999998E-2</v>
      </c>
      <c r="J8" s="4">
        <v>0.92903405999999999</v>
      </c>
      <c r="K8" s="1">
        <v>135</v>
      </c>
      <c r="L8" s="5">
        <v>130.40038406144984</v>
      </c>
      <c r="M8" s="4">
        <v>5.4807003E-2</v>
      </c>
      <c r="N8" s="4">
        <v>0.82210504500000003</v>
      </c>
      <c r="O8" s="1">
        <v>17</v>
      </c>
      <c r="P8" s="5">
        <v>25.321171387421991</v>
      </c>
      <c r="Q8" s="4">
        <v>1.5037874999999999E-2</v>
      </c>
      <c r="R8" s="4">
        <v>0.22556812499999998</v>
      </c>
    </row>
    <row r="9" spans="1:18" x14ac:dyDescent="0.2">
      <c r="A9" t="s">
        <v>19</v>
      </c>
      <c r="B9" t="s">
        <v>20</v>
      </c>
      <c r="C9" s="1">
        <v>21</v>
      </c>
      <c r="D9" s="5">
        <v>6.6359875904860397</v>
      </c>
      <c r="E9" s="4">
        <v>4.7199999999999999E-7</v>
      </c>
      <c r="F9" s="6">
        <v>7.08E-6</v>
      </c>
      <c r="G9" s="1">
        <v>31</v>
      </c>
      <c r="H9" s="5">
        <v>16.911065149948293</v>
      </c>
      <c r="I9" s="4">
        <v>9.1828000000000002E-5</v>
      </c>
      <c r="J9" s="7">
        <v>1.3774200000000001E-3</v>
      </c>
      <c r="K9" s="1">
        <v>84</v>
      </c>
      <c r="L9" s="5">
        <v>90.079212674027843</v>
      </c>
      <c r="M9" s="4">
        <v>2.5129459999999999E-2</v>
      </c>
      <c r="N9" s="4">
        <v>0.3769419</v>
      </c>
      <c r="O9" s="1">
        <v>4</v>
      </c>
      <c r="P9" s="5">
        <v>17.491598655784927</v>
      </c>
      <c r="Q9" s="4">
        <v>5.8498299999999997E-4</v>
      </c>
      <c r="R9" s="7">
        <v>8.7747449999999987E-3</v>
      </c>
    </row>
    <row r="10" spans="1:18" x14ac:dyDescent="0.2">
      <c r="A10" t="s">
        <v>21</v>
      </c>
      <c r="B10" t="s">
        <v>22</v>
      </c>
      <c r="C10" s="1">
        <v>5</v>
      </c>
      <c r="D10" s="5">
        <v>5.1933815925542914</v>
      </c>
      <c r="E10" s="4">
        <v>0.18565022</v>
      </c>
      <c r="F10" s="4">
        <v>1</v>
      </c>
      <c r="G10" s="1">
        <v>20</v>
      </c>
      <c r="H10" s="5">
        <v>13.23474663908997</v>
      </c>
      <c r="I10" s="4">
        <v>1.357188E-2</v>
      </c>
      <c r="J10" s="4">
        <v>0.20357819999999999</v>
      </c>
      <c r="K10" s="1">
        <v>41</v>
      </c>
      <c r="L10" s="5">
        <v>39.463274123859819</v>
      </c>
      <c r="M10" s="4">
        <v>0.148814269</v>
      </c>
      <c r="N10" s="4">
        <v>1</v>
      </c>
      <c r="O10" s="1">
        <v>6</v>
      </c>
      <c r="P10" s="5">
        <v>7.6629860777724446</v>
      </c>
      <c r="Q10" s="4">
        <v>0.13731853199999999</v>
      </c>
      <c r="R10" s="4">
        <v>1</v>
      </c>
    </row>
    <row r="11" spans="1:18" x14ac:dyDescent="0.2">
      <c r="A11" t="s">
        <v>23</v>
      </c>
      <c r="B11" t="s">
        <v>24</v>
      </c>
      <c r="C11" s="1">
        <v>5</v>
      </c>
      <c r="D11" s="5">
        <v>9.7135470527404344</v>
      </c>
      <c r="E11" s="4">
        <v>4.1863039999999997E-2</v>
      </c>
      <c r="F11" s="4">
        <v>0.62794559999999999</v>
      </c>
      <c r="G11" s="1">
        <v>19</v>
      </c>
      <c r="H11" s="5">
        <v>24.753877973112722</v>
      </c>
      <c r="I11" s="4">
        <v>3.8537689E-2</v>
      </c>
      <c r="J11" s="4">
        <v>0.57806533500000001</v>
      </c>
      <c r="K11" s="1">
        <v>73</v>
      </c>
      <c r="L11" s="5">
        <v>65.200192030724921</v>
      </c>
      <c r="M11" s="4">
        <v>2.483973E-3</v>
      </c>
      <c r="N11" s="6">
        <v>3.7259595E-2</v>
      </c>
      <c r="O11" s="1">
        <v>14</v>
      </c>
      <c r="P11" s="5">
        <v>12.660585693710996</v>
      </c>
      <c r="Q11" s="4">
        <v>0.109849006</v>
      </c>
      <c r="R11" s="4">
        <v>1</v>
      </c>
    </row>
    <row r="12" spans="1:18" x14ac:dyDescent="0.2">
      <c r="A12" t="s">
        <v>25</v>
      </c>
      <c r="B12" t="s">
        <v>26</v>
      </c>
      <c r="C12" s="1">
        <v>15</v>
      </c>
      <c r="D12" s="5">
        <v>10.386763185108583</v>
      </c>
      <c r="E12" s="4">
        <v>3.6013362E-2</v>
      </c>
      <c r="F12" s="4">
        <v>0.54020042999999995</v>
      </c>
      <c r="G12" s="1">
        <v>29</v>
      </c>
      <c r="H12" s="5">
        <v>26.469493278179939</v>
      </c>
      <c r="I12" s="4">
        <v>7.5113040000000006E-2</v>
      </c>
      <c r="J12" s="4">
        <v>1</v>
      </c>
      <c r="K12" s="1">
        <v>60</v>
      </c>
      <c r="L12" s="5">
        <v>62.626500240038403</v>
      </c>
      <c r="M12" s="4">
        <v>8.4937546000000003E-2</v>
      </c>
      <c r="N12" s="4">
        <v>1</v>
      </c>
      <c r="O12" s="1">
        <v>9</v>
      </c>
      <c r="P12" s="5">
        <v>12.160825732117139</v>
      </c>
      <c r="Q12" s="4">
        <v>8.2286444E-2</v>
      </c>
      <c r="R12" s="4">
        <v>1</v>
      </c>
    </row>
    <row r="13" spans="1:18" x14ac:dyDescent="0.2">
      <c r="A13" t="s">
        <v>27</v>
      </c>
      <c r="B13" t="s">
        <v>28</v>
      </c>
      <c r="C13" s="1">
        <v>10</v>
      </c>
      <c r="D13" s="5">
        <v>6.0589451913133408</v>
      </c>
      <c r="E13" s="4">
        <v>3.7151138E-2</v>
      </c>
      <c r="F13" s="4">
        <v>0.55726706999999998</v>
      </c>
      <c r="G13" s="1">
        <v>15</v>
      </c>
      <c r="H13" s="5">
        <v>15.440537745604965</v>
      </c>
      <c r="I13" s="4">
        <v>0.11749117100000001</v>
      </c>
      <c r="J13" s="4">
        <v>1</v>
      </c>
      <c r="K13" s="1">
        <v>36</v>
      </c>
      <c r="L13" s="5">
        <v>43.752760441670667</v>
      </c>
      <c r="M13" s="4">
        <v>2.2571140000000002E-3</v>
      </c>
      <c r="N13" s="7">
        <v>3.3856710000000005E-2</v>
      </c>
      <c r="O13" s="1">
        <v>6</v>
      </c>
      <c r="P13" s="5">
        <v>8.4959193470955352</v>
      </c>
      <c r="Q13" s="4">
        <v>0.105531581</v>
      </c>
      <c r="R13" s="4">
        <v>1</v>
      </c>
    </row>
    <row r="14" spans="1:18" x14ac:dyDescent="0.2">
      <c r="A14" t="s">
        <v>29</v>
      </c>
      <c r="B14" t="s">
        <v>30</v>
      </c>
      <c r="C14" s="1">
        <v>9</v>
      </c>
      <c r="D14" s="5">
        <v>6.1551189245087903</v>
      </c>
      <c r="E14" s="4">
        <v>7.0409604000000001E-2</v>
      </c>
      <c r="F14" s="4">
        <v>1</v>
      </c>
      <c r="G14" s="1">
        <v>20</v>
      </c>
      <c r="H14" s="5">
        <v>15.685625646328852</v>
      </c>
      <c r="I14" s="4">
        <v>5.0960930000000002E-2</v>
      </c>
      <c r="J14" s="4">
        <v>0.76441395000000001</v>
      </c>
      <c r="K14" s="1">
        <v>46</v>
      </c>
      <c r="L14" s="5">
        <v>47.184349495919349</v>
      </c>
      <c r="M14" s="4">
        <v>0.13185991399999999</v>
      </c>
      <c r="N14" s="4">
        <v>1</v>
      </c>
      <c r="O14" s="1">
        <v>4</v>
      </c>
      <c r="P14" s="5">
        <v>9.1622659625540095</v>
      </c>
      <c r="Q14" s="4">
        <v>5.8626312999999999E-2</v>
      </c>
      <c r="R14" s="4">
        <v>0.879394695</v>
      </c>
    </row>
    <row r="15" spans="1:18" x14ac:dyDescent="0.2">
      <c r="A15" t="s">
        <v>31</v>
      </c>
      <c r="B15" t="s">
        <v>32</v>
      </c>
      <c r="C15" s="1">
        <v>7</v>
      </c>
      <c r="D15" s="5">
        <v>5.6742502585315409</v>
      </c>
      <c r="E15" s="4">
        <v>0.13280082300000001</v>
      </c>
      <c r="F15" s="4">
        <v>1</v>
      </c>
      <c r="G15" s="1">
        <v>21</v>
      </c>
      <c r="H15" s="5">
        <v>14.460186142709411</v>
      </c>
      <c r="I15" s="4">
        <v>1.7502237E-2</v>
      </c>
      <c r="J15" s="4">
        <v>0.26253355500000003</v>
      </c>
      <c r="K15" s="1">
        <v>47</v>
      </c>
      <c r="L15" s="5">
        <v>46.326452232357177</v>
      </c>
      <c r="M15" s="4">
        <v>0.155874555</v>
      </c>
      <c r="N15" s="4">
        <v>2.3381183249999999</v>
      </c>
      <c r="O15" s="1">
        <v>5</v>
      </c>
      <c r="P15" s="5">
        <v>8.9956793086893896</v>
      </c>
      <c r="Q15" s="4">
        <v>2.5918582999999999E-2</v>
      </c>
      <c r="R15" s="4">
        <v>0.38877874499999998</v>
      </c>
    </row>
    <row r="16" spans="1:18" x14ac:dyDescent="0.2">
      <c r="A16" t="s">
        <v>33</v>
      </c>
      <c r="B16" t="s">
        <v>34</v>
      </c>
      <c r="C16" s="1">
        <v>12</v>
      </c>
      <c r="D16" s="5">
        <v>23.274043433298864</v>
      </c>
      <c r="E16" s="4">
        <v>3.0976599999999999E-3</v>
      </c>
      <c r="F16" s="7">
        <v>4.6464899999999996E-2</v>
      </c>
      <c r="G16" s="1">
        <v>52</v>
      </c>
      <c r="H16" s="5">
        <v>59.311271975180972</v>
      </c>
      <c r="I16" s="4">
        <v>3.2861609E-2</v>
      </c>
      <c r="J16" s="4">
        <v>0.49292413499999999</v>
      </c>
      <c r="K16" s="1">
        <v>80</v>
      </c>
      <c r="L16" s="5">
        <v>81.500240038406147</v>
      </c>
      <c r="M16" s="4">
        <v>0.103706704</v>
      </c>
      <c r="N16" s="4">
        <v>1</v>
      </c>
      <c r="O16" s="1">
        <v>35</v>
      </c>
      <c r="P16" s="5">
        <v>15.825732117138742</v>
      </c>
      <c r="Q16" s="4">
        <v>5.0000000000000001E-9</v>
      </c>
      <c r="R16" s="6">
        <v>7.4999999999999997E-8</v>
      </c>
    </row>
    <row r="17" spans="1:18" x14ac:dyDescent="0.2">
      <c r="A17" t="s">
        <v>35</v>
      </c>
      <c r="B17" t="s">
        <v>36</v>
      </c>
      <c r="C17" s="1">
        <v>14</v>
      </c>
      <c r="D17" s="5">
        <v>10.194415718717684</v>
      </c>
      <c r="E17" s="4">
        <v>5.1459853E-2</v>
      </c>
      <c r="F17" s="4">
        <v>0.771897795</v>
      </c>
      <c r="G17" s="1">
        <v>29</v>
      </c>
      <c r="H17" s="5">
        <v>25.979317476732163</v>
      </c>
      <c r="I17" s="4">
        <v>7.0136763000000005E-2</v>
      </c>
      <c r="J17" s="4">
        <v>1</v>
      </c>
      <c r="K17" s="1">
        <v>93</v>
      </c>
      <c r="L17" s="5">
        <v>98.658185309649539</v>
      </c>
      <c r="M17" s="4">
        <v>3.2044469999999999E-2</v>
      </c>
      <c r="N17" s="4">
        <v>0.48066704999999998</v>
      </c>
      <c r="O17" s="1">
        <v>10</v>
      </c>
      <c r="P17" s="5">
        <v>19.157465194431108</v>
      </c>
      <c r="Q17" s="4">
        <v>5.254674E-3</v>
      </c>
      <c r="R17" s="4">
        <v>7.8820109999999999E-2</v>
      </c>
    </row>
    <row r="18" spans="1:18" x14ac:dyDescent="0.2">
      <c r="A18" t="s">
        <v>37</v>
      </c>
      <c r="B18" t="s">
        <v>38</v>
      </c>
      <c r="C18" s="1">
        <v>7</v>
      </c>
      <c r="D18" s="5">
        <v>4.904860392967942</v>
      </c>
      <c r="E18" s="4">
        <v>9.9187329000000005E-2</v>
      </c>
      <c r="F18" s="4">
        <v>1</v>
      </c>
      <c r="G18" s="1">
        <v>16</v>
      </c>
      <c r="H18" s="5">
        <v>12.499482936918303</v>
      </c>
      <c r="I18" s="4">
        <v>6.5008340999999997E-2</v>
      </c>
      <c r="J18" s="4">
        <v>0.97512511499999999</v>
      </c>
      <c r="K18" s="1">
        <v>41</v>
      </c>
      <c r="L18" s="5">
        <v>40.321171387421984</v>
      </c>
      <c r="M18" s="4">
        <v>0.16653025299999999</v>
      </c>
      <c r="N18" s="4">
        <v>1</v>
      </c>
      <c r="O18" s="1">
        <v>4</v>
      </c>
      <c r="P18" s="5">
        <v>7.8295727316370618</v>
      </c>
      <c r="Q18" s="4">
        <v>9.1334533999999995E-2</v>
      </c>
      <c r="R18" s="4">
        <v>1</v>
      </c>
    </row>
    <row r="19" spans="1:18" x14ac:dyDescent="0.2">
      <c r="A19" t="s">
        <v>39</v>
      </c>
      <c r="B19" t="s">
        <v>40</v>
      </c>
      <c r="C19" s="1">
        <v>12</v>
      </c>
      <c r="D19" s="5">
        <v>9.232678386763185</v>
      </c>
      <c r="E19" s="4">
        <v>7.6186852999999999E-2</v>
      </c>
      <c r="F19" s="4">
        <v>1</v>
      </c>
      <c r="G19" s="1">
        <v>25</v>
      </c>
      <c r="H19" s="5">
        <v>23.528438469493281</v>
      </c>
      <c r="I19" s="4">
        <v>8.8586132999999997E-2</v>
      </c>
      <c r="J19" s="4">
        <v>1</v>
      </c>
      <c r="K19" s="1">
        <v>55</v>
      </c>
      <c r="L19" s="5">
        <v>60.052808449351893</v>
      </c>
      <c r="M19" s="4">
        <v>2.9795482000000002E-2</v>
      </c>
      <c r="N19" s="4">
        <v>0.44693223000000004</v>
      </c>
      <c r="O19" s="1">
        <v>11</v>
      </c>
      <c r="P19" s="5">
        <v>11.661065770523283</v>
      </c>
      <c r="Q19" s="4">
        <v>0.129054259</v>
      </c>
      <c r="R19" s="4">
        <v>1</v>
      </c>
    </row>
    <row r="20" spans="1:18" x14ac:dyDescent="0.2">
      <c r="A20" t="s">
        <v>41</v>
      </c>
      <c r="B20" t="s">
        <v>42</v>
      </c>
      <c r="C20" s="1">
        <v>10</v>
      </c>
      <c r="D20" s="5">
        <v>6.2512926577042407</v>
      </c>
      <c r="E20" s="4">
        <v>4.2794828E-2</v>
      </c>
      <c r="F20" s="4">
        <v>0.64192241999999999</v>
      </c>
      <c r="G20" s="1">
        <v>15</v>
      </c>
      <c r="H20" s="5">
        <v>15.930713547052743</v>
      </c>
      <c r="I20" s="4">
        <v>0.11355285399999999</v>
      </c>
      <c r="J20" s="4">
        <v>1</v>
      </c>
      <c r="K20" s="1">
        <v>31</v>
      </c>
      <c r="L20" s="5">
        <v>36.031685069611136</v>
      </c>
      <c r="M20" s="4">
        <v>1.7061375E-2</v>
      </c>
      <c r="N20" s="4">
        <v>0.25592062500000001</v>
      </c>
      <c r="O20" s="1">
        <v>9</v>
      </c>
      <c r="P20" s="5">
        <v>6.9966394623139694</v>
      </c>
      <c r="Q20" s="4">
        <v>0.108331248</v>
      </c>
      <c r="R20" s="4">
        <v>1</v>
      </c>
    </row>
    <row r="21" spans="1:18" x14ac:dyDescent="0.2">
      <c r="A21" t="s">
        <v>43</v>
      </c>
      <c r="B21" t="s">
        <v>44</v>
      </c>
      <c r="C21" s="1">
        <v>18</v>
      </c>
      <c r="D21" s="5">
        <v>16.926577042399174</v>
      </c>
      <c r="E21" s="4">
        <v>9.5841541000000002E-2</v>
      </c>
      <c r="F21" s="4">
        <v>1</v>
      </c>
      <c r="G21" s="1">
        <v>47</v>
      </c>
      <c r="H21" s="5">
        <v>43.135470527404344</v>
      </c>
      <c r="I21" s="4">
        <v>5.5492313000000001E-2</v>
      </c>
      <c r="J21" s="4">
        <v>0.83238469500000001</v>
      </c>
      <c r="K21" s="1">
        <v>108</v>
      </c>
      <c r="L21" s="5">
        <v>107.23715794527125</v>
      </c>
      <c r="M21" s="4">
        <v>0.104536188</v>
      </c>
      <c r="N21" s="4">
        <v>1</v>
      </c>
      <c r="O21" s="1">
        <v>25</v>
      </c>
      <c r="P21" s="5">
        <v>20.823331733077293</v>
      </c>
      <c r="Q21" s="4">
        <v>5.5318128000000001E-2</v>
      </c>
      <c r="R21" s="4">
        <v>0.82977192</v>
      </c>
    </row>
    <row r="22" spans="1:18" x14ac:dyDescent="0.2">
      <c r="A22" t="s">
        <v>45</v>
      </c>
      <c r="B22" t="s">
        <v>46</v>
      </c>
      <c r="C22" s="1">
        <v>6</v>
      </c>
      <c r="D22" s="5">
        <v>12.502585315408481</v>
      </c>
      <c r="E22" s="4">
        <v>1.7785326000000001E-2</v>
      </c>
      <c r="F22" s="4">
        <v>0.26677989000000002</v>
      </c>
      <c r="G22" s="1">
        <v>37</v>
      </c>
      <c r="H22" s="5">
        <v>31.861427094105487</v>
      </c>
      <c r="I22" s="4">
        <v>4.5818310000000001E-2</v>
      </c>
      <c r="J22" s="4">
        <v>0.68727464999999999</v>
      </c>
      <c r="K22" s="1">
        <v>84</v>
      </c>
      <c r="L22" s="5">
        <v>78.068650984157486</v>
      </c>
      <c r="M22" s="4">
        <v>2.2888398000000001E-2</v>
      </c>
      <c r="N22" s="4">
        <v>0.34332597000000004</v>
      </c>
      <c r="O22" s="1">
        <v>13</v>
      </c>
      <c r="P22" s="5">
        <v>15.159385501680273</v>
      </c>
      <c r="Q22" s="4">
        <v>9.9092106999999999E-2</v>
      </c>
      <c r="R22" s="4">
        <v>1</v>
      </c>
    </row>
    <row r="23" spans="1:18" x14ac:dyDescent="0.2">
      <c r="A23" t="s">
        <v>47</v>
      </c>
      <c r="B23" t="s">
        <v>48</v>
      </c>
      <c r="C23" s="1">
        <v>2</v>
      </c>
      <c r="D23" s="5">
        <v>7.0206825232678387</v>
      </c>
      <c r="E23" s="4">
        <v>1.9450215E-2</v>
      </c>
      <c r="F23" s="4">
        <v>0.291753225</v>
      </c>
      <c r="G23" s="1">
        <v>22</v>
      </c>
      <c r="H23" s="5">
        <v>17.891416752843849</v>
      </c>
      <c r="I23" s="4">
        <v>5.6052816999999998E-2</v>
      </c>
      <c r="J23" s="4">
        <v>0.84079225499999999</v>
      </c>
      <c r="K23" s="1">
        <v>16</v>
      </c>
      <c r="L23" s="5">
        <v>17.157945271243399</v>
      </c>
      <c r="M23" s="4">
        <v>0.17073392100000001</v>
      </c>
      <c r="N23" s="4">
        <v>1</v>
      </c>
      <c r="O23" s="1">
        <v>13</v>
      </c>
      <c r="P23" s="5">
        <v>3.3317330772923666</v>
      </c>
      <c r="Q23" s="4">
        <v>8.1689999999999999E-5</v>
      </c>
      <c r="R23" s="6">
        <v>1.2253500000000001E-3</v>
      </c>
    </row>
    <row r="24" spans="1:18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B25" t="s">
        <v>49</v>
      </c>
      <c r="C25" s="1">
        <v>279</v>
      </c>
      <c r="D25" s="1"/>
      <c r="E25" s="1"/>
      <c r="F25" s="1"/>
      <c r="G25" s="1">
        <v>711</v>
      </c>
      <c r="H25" s="1"/>
      <c r="I25" s="1"/>
      <c r="J25" s="1"/>
      <c r="K25" s="1">
        <v>1787</v>
      </c>
      <c r="L25" s="1"/>
      <c r="M25" s="1"/>
      <c r="N25" s="1"/>
      <c r="O25" s="1">
        <v>347</v>
      </c>
      <c r="P25" s="1"/>
      <c r="Q25" s="1"/>
      <c r="R25" s="1"/>
    </row>
    <row r="26" spans="1:18" x14ac:dyDescent="0.2">
      <c r="B26" t="s">
        <v>50</v>
      </c>
      <c r="C26" s="1">
        <v>591</v>
      </c>
      <c r="D26" s="1"/>
      <c r="E26" s="1"/>
      <c r="F26" s="1"/>
      <c r="G26" s="1">
        <v>3551</v>
      </c>
      <c r="H26" s="1"/>
      <c r="I26" s="1"/>
      <c r="J26" s="1"/>
      <c r="K26" s="1">
        <v>2596</v>
      </c>
      <c r="L26" s="1"/>
      <c r="M26" s="1"/>
      <c r="N26" s="1"/>
      <c r="O26" s="1">
        <v>2895</v>
      </c>
      <c r="P26" s="1"/>
      <c r="Q26" s="1"/>
      <c r="R26" s="1"/>
    </row>
  </sheetData>
  <mergeCells count="4">
    <mergeCell ref="C1:F1"/>
    <mergeCell ref="G1:J1"/>
    <mergeCell ref="K1:N1"/>
    <mergeCell ref="O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4713-A225-F645-976E-9C8504D9627D}">
  <dimension ref="A1:FH29"/>
  <sheetViews>
    <sheetView workbookViewId="0"/>
  </sheetViews>
  <sheetFormatPr baseColWidth="10" defaultRowHeight="15" x14ac:dyDescent="0.2"/>
  <sheetData>
    <row r="1" spans="1:164" ht="17" x14ac:dyDescent="0.25">
      <c r="A1" s="8" t="s">
        <v>51</v>
      </c>
      <c r="B1" s="8" t="s">
        <v>4</v>
      </c>
      <c r="C1" s="8" t="s">
        <v>52</v>
      </c>
      <c r="D1" s="8" t="s">
        <v>53</v>
      </c>
      <c r="E1" s="9" t="s">
        <v>7</v>
      </c>
      <c r="F1" s="9" t="s">
        <v>54</v>
      </c>
      <c r="G1" s="8" t="s">
        <v>55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</row>
    <row r="2" spans="1:164" x14ac:dyDescent="0.2">
      <c r="A2" s="10" t="s">
        <v>56</v>
      </c>
      <c r="B2" s="10" t="s">
        <v>57</v>
      </c>
      <c r="C2" s="10" t="s">
        <v>58</v>
      </c>
      <c r="D2" s="10">
        <f>COUNTA(G2:GJ2)</f>
        <v>50</v>
      </c>
      <c r="E2" s="11">
        <v>0</v>
      </c>
      <c r="F2" s="11">
        <v>0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80</v>
      </c>
      <c r="AC2" t="s">
        <v>81</v>
      </c>
      <c r="AD2" t="s">
        <v>82</v>
      </c>
      <c r="AE2" t="s">
        <v>83</v>
      </c>
      <c r="AF2" t="s">
        <v>84</v>
      </c>
      <c r="AG2" t="s">
        <v>85</v>
      </c>
      <c r="AH2" t="s">
        <v>86</v>
      </c>
      <c r="AI2" t="s">
        <v>87</v>
      </c>
      <c r="AJ2" t="s">
        <v>88</v>
      </c>
      <c r="AK2" t="s">
        <v>89</v>
      </c>
      <c r="AL2" t="s">
        <v>90</v>
      </c>
      <c r="AM2" t="s">
        <v>91</v>
      </c>
      <c r="AN2" t="s">
        <v>92</v>
      </c>
      <c r="AO2" t="s">
        <v>93</v>
      </c>
      <c r="AP2" t="s">
        <v>94</v>
      </c>
      <c r="AQ2" t="s">
        <v>95</v>
      </c>
      <c r="AR2" t="s">
        <v>96</v>
      </c>
      <c r="AS2" t="s">
        <v>97</v>
      </c>
      <c r="AT2" t="s">
        <v>98</v>
      </c>
      <c r="AU2" t="s">
        <v>99</v>
      </c>
      <c r="AV2" t="s">
        <v>100</v>
      </c>
      <c r="AW2" t="s">
        <v>101</v>
      </c>
      <c r="AX2" t="s">
        <v>102</v>
      </c>
      <c r="AY2" t="s">
        <v>103</v>
      </c>
      <c r="AZ2" t="s">
        <v>104</v>
      </c>
      <c r="BA2" t="s">
        <v>105</v>
      </c>
      <c r="BB2" t="s">
        <v>106</v>
      </c>
      <c r="BC2" t="s">
        <v>107</v>
      </c>
      <c r="BD2" t="s">
        <v>108</v>
      </c>
    </row>
    <row r="3" spans="1:164" x14ac:dyDescent="0.2">
      <c r="A3" s="10" t="s">
        <v>109</v>
      </c>
      <c r="B3" s="10" t="s">
        <v>110</v>
      </c>
      <c r="C3" s="10" t="s">
        <v>111</v>
      </c>
      <c r="D3" s="10">
        <f t="shared" ref="D3:D29" si="0">COUNTA(G3:GJ3)</f>
        <v>157</v>
      </c>
      <c r="E3" s="11">
        <v>9.445E-42</v>
      </c>
      <c r="F3" s="11">
        <v>8.1730000000000002E-39</v>
      </c>
      <c r="G3" t="s">
        <v>112</v>
      </c>
      <c r="H3" t="s">
        <v>113</v>
      </c>
      <c r="I3" t="s">
        <v>114</v>
      </c>
      <c r="J3" t="s">
        <v>115</v>
      </c>
      <c r="K3" t="s">
        <v>116</v>
      </c>
      <c r="L3" t="s">
        <v>117</v>
      </c>
      <c r="M3" t="s">
        <v>118</v>
      </c>
      <c r="N3" t="s">
        <v>119</v>
      </c>
      <c r="O3" t="s">
        <v>120</v>
      </c>
      <c r="P3" t="s">
        <v>121</v>
      </c>
      <c r="Q3" t="s">
        <v>60</v>
      </c>
      <c r="R3" t="s">
        <v>61</v>
      </c>
      <c r="S3" t="s">
        <v>122</v>
      </c>
      <c r="T3" t="s">
        <v>123</v>
      </c>
      <c r="U3" t="s">
        <v>124</v>
      </c>
      <c r="V3" t="s">
        <v>125</v>
      </c>
      <c r="W3" t="s">
        <v>126</v>
      </c>
      <c r="X3" t="s">
        <v>127</v>
      </c>
      <c r="Y3" t="s">
        <v>128</v>
      </c>
      <c r="Z3" t="s">
        <v>129</v>
      </c>
      <c r="AA3" t="s">
        <v>130</v>
      </c>
      <c r="AB3" t="s">
        <v>131</v>
      </c>
      <c r="AC3" t="s">
        <v>132</v>
      </c>
      <c r="AD3" t="s">
        <v>133</v>
      </c>
      <c r="AE3" t="s">
        <v>134</v>
      </c>
      <c r="AF3" t="s">
        <v>135</v>
      </c>
      <c r="AG3" t="s">
        <v>136</v>
      </c>
      <c r="AH3" t="s">
        <v>137</v>
      </c>
      <c r="AI3" t="s">
        <v>138</v>
      </c>
      <c r="AJ3" t="s">
        <v>139</v>
      </c>
      <c r="AK3" t="s">
        <v>140</v>
      </c>
      <c r="AL3" t="s">
        <v>141</v>
      </c>
      <c r="AM3" t="s">
        <v>142</v>
      </c>
      <c r="AN3" t="s">
        <v>143</v>
      </c>
      <c r="AO3" t="s">
        <v>144</v>
      </c>
      <c r="AP3" t="s">
        <v>145</v>
      </c>
      <c r="AQ3" t="s">
        <v>146</v>
      </c>
      <c r="AR3" t="s">
        <v>147</v>
      </c>
      <c r="AS3" t="s">
        <v>72</v>
      </c>
      <c r="AT3" t="s">
        <v>73</v>
      </c>
      <c r="AU3" t="s">
        <v>74</v>
      </c>
      <c r="AV3" t="s">
        <v>75</v>
      </c>
      <c r="AW3" t="s">
        <v>148</v>
      </c>
      <c r="AX3" t="s">
        <v>149</v>
      </c>
      <c r="AY3" t="s">
        <v>150</v>
      </c>
      <c r="AZ3" t="s">
        <v>151</v>
      </c>
      <c r="BA3" t="s">
        <v>152</v>
      </c>
      <c r="BB3" t="s">
        <v>153</v>
      </c>
      <c r="BC3" t="s">
        <v>154</v>
      </c>
      <c r="BD3" t="s">
        <v>155</v>
      </c>
      <c r="BE3" t="s">
        <v>156</v>
      </c>
      <c r="BF3" t="s">
        <v>157</v>
      </c>
      <c r="BG3" t="s">
        <v>158</v>
      </c>
      <c r="BH3" t="s">
        <v>159</v>
      </c>
      <c r="BI3" t="s">
        <v>160</v>
      </c>
      <c r="BJ3" t="s">
        <v>161</v>
      </c>
      <c r="BK3" t="s">
        <v>162</v>
      </c>
      <c r="BL3" t="s">
        <v>163</v>
      </c>
      <c r="BM3" t="s">
        <v>164</v>
      </c>
      <c r="BN3" t="s">
        <v>165</v>
      </c>
      <c r="BO3" t="s">
        <v>166</v>
      </c>
      <c r="BP3" t="s">
        <v>167</v>
      </c>
      <c r="BQ3" t="s">
        <v>84</v>
      </c>
      <c r="BR3" t="s">
        <v>85</v>
      </c>
      <c r="BS3" t="s">
        <v>86</v>
      </c>
      <c r="BT3" t="s">
        <v>168</v>
      </c>
      <c r="BU3" t="s">
        <v>87</v>
      </c>
      <c r="BV3" t="s">
        <v>169</v>
      </c>
      <c r="BW3" t="s">
        <v>170</v>
      </c>
      <c r="BX3" t="s">
        <v>171</v>
      </c>
      <c r="BY3" t="s">
        <v>172</v>
      </c>
      <c r="BZ3" t="s">
        <v>173</v>
      </c>
      <c r="CA3" t="s">
        <v>174</v>
      </c>
      <c r="CB3" t="s">
        <v>175</v>
      </c>
      <c r="CC3" t="s">
        <v>176</v>
      </c>
      <c r="CD3" t="s">
        <v>89</v>
      </c>
      <c r="CE3" t="s">
        <v>177</v>
      </c>
      <c r="CF3" t="s">
        <v>178</v>
      </c>
      <c r="CG3" t="s">
        <v>179</v>
      </c>
      <c r="CH3" t="s">
        <v>90</v>
      </c>
      <c r="CI3" t="s">
        <v>180</v>
      </c>
      <c r="CJ3" t="s">
        <v>181</v>
      </c>
      <c r="CK3" t="s">
        <v>182</v>
      </c>
      <c r="CL3" t="s">
        <v>183</v>
      </c>
      <c r="CM3" t="s">
        <v>184</v>
      </c>
      <c r="CN3" t="s">
        <v>185</v>
      </c>
      <c r="CO3" t="s">
        <v>186</v>
      </c>
      <c r="CP3" t="s">
        <v>187</v>
      </c>
      <c r="CQ3" t="s">
        <v>188</v>
      </c>
      <c r="CR3" t="s">
        <v>189</v>
      </c>
      <c r="CS3" t="s">
        <v>92</v>
      </c>
      <c r="CT3" t="s">
        <v>190</v>
      </c>
      <c r="CU3" t="s">
        <v>191</v>
      </c>
      <c r="CV3" t="s">
        <v>192</v>
      </c>
      <c r="CW3" t="s">
        <v>193</v>
      </c>
      <c r="CX3" t="s">
        <v>194</v>
      </c>
      <c r="CY3" t="s">
        <v>195</v>
      </c>
      <c r="CZ3" t="s">
        <v>93</v>
      </c>
      <c r="DA3" t="s">
        <v>196</v>
      </c>
      <c r="DB3" t="s">
        <v>197</v>
      </c>
      <c r="DC3" t="s">
        <v>94</v>
      </c>
      <c r="DD3" t="s">
        <v>198</v>
      </c>
      <c r="DE3" t="s">
        <v>199</v>
      </c>
      <c r="DF3" t="s">
        <v>200</v>
      </c>
      <c r="DG3" t="s">
        <v>201</v>
      </c>
      <c r="DH3" t="s">
        <v>202</v>
      </c>
      <c r="DI3" t="s">
        <v>203</v>
      </c>
      <c r="DJ3" t="s">
        <v>204</v>
      </c>
      <c r="DK3" t="s">
        <v>205</v>
      </c>
      <c r="DL3" t="s">
        <v>206</v>
      </c>
      <c r="DM3" t="s">
        <v>207</v>
      </c>
      <c r="DN3" t="s">
        <v>208</v>
      </c>
      <c r="DO3" t="s">
        <v>96</v>
      </c>
      <c r="DP3" t="s">
        <v>209</v>
      </c>
      <c r="DQ3" t="s">
        <v>97</v>
      </c>
      <c r="DR3" t="s">
        <v>210</v>
      </c>
      <c r="DS3" t="s">
        <v>211</v>
      </c>
      <c r="DT3" t="s">
        <v>212</v>
      </c>
      <c r="DU3" t="s">
        <v>213</v>
      </c>
      <c r="DV3" t="s">
        <v>214</v>
      </c>
      <c r="DW3" t="s">
        <v>215</v>
      </c>
      <c r="DX3" t="s">
        <v>216</v>
      </c>
      <c r="DY3" t="s">
        <v>217</v>
      </c>
      <c r="DZ3" t="s">
        <v>218</v>
      </c>
      <c r="EA3" t="s">
        <v>219</v>
      </c>
      <c r="EB3" t="s">
        <v>220</v>
      </c>
      <c r="EC3" t="s">
        <v>221</v>
      </c>
      <c r="ED3" t="s">
        <v>222</v>
      </c>
      <c r="EE3" t="s">
        <v>223</v>
      </c>
      <c r="EF3" t="s">
        <v>224</v>
      </c>
      <c r="EG3" t="s">
        <v>225</v>
      </c>
      <c r="EH3" t="s">
        <v>226</v>
      </c>
      <c r="EI3" t="s">
        <v>227</v>
      </c>
      <c r="EJ3" t="s">
        <v>228</v>
      </c>
      <c r="EK3" t="s">
        <v>229</v>
      </c>
      <c r="EL3" t="s">
        <v>230</v>
      </c>
      <c r="EM3" t="s">
        <v>231</v>
      </c>
      <c r="EN3" t="s">
        <v>232</v>
      </c>
      <c r="EO3" t="s">
        <v>233</v>
      </c>
      <c r="EP3" t="s">
        <v>234</v>
      </c>
      <c r="EQ3" t="s">
        <v>235</v>
      </c>
      <c r="ER3" t="s">
        <v>236</v>
      </c>
      <c r="ES3" t="s">
        <v>237</v>
      </c>
      <c r="ET3" t="s">
        <v>238</v>
      </c>
      <c r="EU3" t="s">
        <v>239</v>
      </c>
      <c r="EV3" t="s">
        <v>240</v>
      </c>
      <c r="EW3" t="s">
        <v>241</v>
      </c>
      <c r="EX3" t="s">
        <v>242</v>
      </c>
      <c r="EY3" t="s">
        <v>243</v>
      </c>
      <c r="EZ3" t="s">
        <v>244</v>
      </c>
      <c r="FA3" t="s">
        <v>245</v>
      </c>
      <c r="FB3" t="s">
        <v>246</v>
      </c>
      <c r="FC3" t="s">
        <v>247</v>
      </c>
      <c r="FD3" t="s">
        <v>248</v>
      </c>
      <c r="FE3" t="s">
        <v>249</v>
      </c>
      <c r="FF3" t="s">
        <v>250</v>
      </c>
      <c r="FG3" t="s">
        <v>251</v>
      </c>
    </row>
    <row r="4" spans="1:164" x14ac:dyDescent="0.2">
      <c r="A4" s="10" t="s">
        <v>252</v>
      </c>
      <c r="B4" s="10" t="s">
        <v>253</v>
      </c>
      <c r="C4" s="10" t="s">
        <v>111</v>
      </c>
      <c r="D4" s="10">
        <f t="shared" si="0"/>
        <v>14</v>
      </c>
      <c r="E4" s="11">
        <v>1E-10</v>
      </c>
      <c r="F4" s="11">
        <v>4.1000000000000003E-9</v>
      </c>
      <c r="G4" t="s">
        <v>72</v>
      </c>
      <c r="H4" t="s">
        <v>73</v>
      </c>
      <c r="I4" t="s">
        <v>74</v>
      </c>
      <c r="J4" t="s">
        <v>75</v>
      </c>
      <c r="K4" t="s">
        <v>76</v>
      </c>
      <c r="L4" t="s">
        <v>78</v>
      </c>
      <c r="M4" t="s">
        <v>163</v>
      </c>
      <c r="N4" t="s">
        <v>165</v>
      </c>
      <c r="O4" t="s">
        <v>166</v>
      </c>
      <c r="P4" t="s">
        <v>167</v>
      </c>
      <c r="Q4" t="s">
        <v>85</v>
      </c>
      <c r="R4" t="s">
        <v>86</v>
      </c>
      <c r="S4" t="s">
        <v>87</v>
      </c>
      <c r="T4" t="s">
        <v>169</v>
      </c>
    </row>
    <row r="5" spans="1:164" x14ac:dyDescent="0.2">
      <c r="A5" s="10" t="s">
        <v>254</v>
      </c>
      <c r="B5" s="10" t="s">
        <v>255</v>
      </c>
      <c r="C5" s="10" t="s">
        <v>58</v>
      </c>
      <c r="D5" s="10">
        <f t="shared" si="0"/>
        <v>123</v>
      </c>
      <c r="E5" s="11">
        <v>4.0000000000000001E-10</v>
      </c>
      <c r="F5" s="11">
        <v>3.0600000000000003E-8</v>
      </c>
      <c r="G5" t="s">
        <v>114</v>
      </c>
      <c r="H5" t="s">
        <v>256</v>
      </c>
      <c r="I5" t="s">
        <v>121</v>
      </c>
      <c r="J5" t="s">
        <v>59</v>
      </c>
      <c r="K5" t="s">
        <v>60</v>
      </c>
      <c r="L5" t="s">
        <v>61</v>
      </c>
      <c r="M5" t="s">
        <v>257</v>
      </c>
      <c r="N5" t="s">
        <v>258</v>
      </c>
      <c r="O5" t="s">
        <v>62</v>
      </c>
      <c r="P5" t="s">
        <v>126</v>
      </c>
      <c r="Q5" t="s">
        <v>127</v>
      </c>
      <c r="R5" t="s">
        <v>259</v>
      </c>
      <c r="S5" t="s">
        <v>128</v>
      </c>
      <c r="T5" t="s">
        <v>63</v>
      </c>
      <c r="U5" t="s">
        <v>64</v>
      </c>
      <c r="V5" t="s">
        <v>132</v>
      </c>
      <c r="W5" t="s">
        <v>260</v>
      </c>
      <c r="X5" t="s">
        <v>135</v>
      </c>
      <c r="Y5" t="s">
        <v>65</v>
      </c>
      <c r="Z5" t="s">
        <v>66</v>
      </c>
      <c r="AA5" t="s">
        <v>261</v>
      </c>
      <c r="AB5" t="s">
        <v>67</v>
      </c>
      <c r="AC5" t="s">
        <v>68</v>
      </c>
      <c r="AD5" t="s">
        <v>69</v>
      </c>
      <c r="AE5" t="s">
        <v>262</v>
      </c>
      <c r="AF5" t="s">
        <v>70</v>
      </c>
      <c r="AG5" t="s">
        <v>263</v>
      </c>
      <c r="AH5" t="s">
        <v>264</v>
      </c>
      <c r="AI5" t="s">
        <v>265</v>
      </c>
      <c r="AJ5" t="s">
        <v>144</v>
      </c>
      <c r="AK5" t="s">
        <v>71</v>
      </c>
      <c r="AL5" t="s">
        <v>72</v>
      </c>
      <c r="AM5" t="s">
        <v>73</v>
      </c>
      <c r="AN5" t="s">
        <v>74</v>
      </c>
      <c r="AO5" t="s">
        <v>75</v>
      </c>
      <c r="AP5" t="s">
        <v>76</v>
      </c>
      <c r="AQ5" t="s">
        <v>77</v>
      </c>
      <c r="AR5" t="s">
        <v>78</v>
      </c>
      <c r="AS5" t="s">
        <v>266</v>
      </c>
      <c r="AT5" t="s">
        <v>79</v>
      </c>
      <c r="AU5" t="s">
        <v>149</v>
      </c>
      <c r="AV5" t="s">
        <v>150</v>
      </c>
      <c r="AW5" t="s">
        <v>267</v>
      </c>
      <c r="AX5" t="s">
        <v>268</v>
      </c>
      <c r="AY5" t="s">
        <v>269</v>
      </c>
      <c r="AZ5" t="s">
        <v>270</v>
      </c>
      <c r="BA5" t="s">
        <v>271</v>
      </c>
      <c r="BB5" t="s">
        <v>272</v>
      </c>
      <c r="BC5" t="s">
        <v>80</v>
      </c>
      <c r="BD5" t="s">
        <v>273</v>
      </c>
      <c r="BE5" t="s">
        <v>81</v>
      </c>
      <c r="BF5" t="s">
        <v>82</v>
      </c>
      <c r="BG5" t="s">
        <v>83</v>
      </c>
      <c r="BH5" t="s">
        <v>274</v>
      </c>
      <c r="BI5" t="s">
        <v>275</v>
      </c>
      <c r="BJ5" t="s">
        <v>276</v>
      </c>
      <c r="BK5" t="s">
        <v>277</v>
      </c>
      <c r="BL5" t="s">
        <v>278</v>
      </c>
      <c r="BM5" t="s">
        <v>164</v>
      </c>
      <c r="BN5" t="s">
        <v>165</v>
      </c>
      <c r="BO5" t="s">
        <v>166</v>
      </c>
      <c r="BP5" t="s">
        <v>167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279</v>
      </c>
      <c r="BW5" t="s">
        <v>89</v>
      </c>
      <c r="BX5" t="s">
        <v>177</v>
      </c>
      <c r="BY5" t="s">
        <v>280</v>
      </c>
      <c r="BZ5" t="s">
        <v>179</v>
      </c>
      <c r="CA5" t="s">
        <v>90</v>
      </c>
      <c r="CB5" t="s">
        <v>281</v>
      </c>
      <c r="CC5" t="s">
        <v>91</v>
      </c>
      <c r="CD5" t="s">
        <v>282</v>
      </c>
      <c r="CE5" t="s">
        <v>186</v>
      </c>
      <c r="CF5" t="s">
        <v>189</v>
      </c>
      <c r="CG5" t="s">
        <v>92</v>
      </c>
      <c r="CH5" t="s">
        <v>195</v>
      </c>
      <c r="CI5" t="s">
        <v>93</v>
      </c>
      <c r="CJ5" t="s">
        <v>94</v>
      </c>
      <c r="CK5" t="s">
        <v>283</v>
      </c>
      <c r="CL5" t="s">
        <v>95</v>
      </c>
      <c r="CM5" t="s">
        <v>284</v>
      </c>
      <c r="CN5" t="s">
        <v>96</v>
      </c>
      <c r="CO5" t="s">
        <v>97</v>
      </c>
      <c r="CP5" t="s">
        <v>285</v>
      </c>
      <c r="CQ5" t="s">
        <v>211</v>
      </c>
      <c r="CR5" t="s">
        <v>98</v>
      </c>
      <c r="CS5" t="s">
        <v>286</v>
      </c>
      <c r="CT5" t="s">
        <v>215</v>
      </c>
      <c r="CU5" t="s">
        <v>216</v>
      </c>
      <c r="CV5" t="s">
        <v>99</v>
      </c>
      <c r="CW5" t="s">
        <v>100</v>
      </c>
      <c r="CX5" t="s">
        <v>217</v>
      </c>
      <c r="CY5" t="s">
        <v>287</v>
      </c>
      <c r="CZ5" t="s">
        <v>288</v>
      </c>
      <c r="DA5" t="s">
        <v>289</v>
      </c>
      <c r="DB5" t="s">
        <v>290</v>
      </c>
      <c r="DC5" t="s">
        <v>101</v>
      </c>
      <c r="DD5" t="s">
        <v>231</v>
      </c>
      <c r="DE5" t="s">
        <v>102</v>
      </c>
      <c r="DF5" t="s">
        <v>291</v>
      </c>
      <c r="DG5" t="s">
        <v>292</v>
      </c>
      <c r="DH5" t="s">
        <v>293</v>
      </c>
      <c r="DI5" t="s">
        <v>103</v>
      </c>
      <c r="DJ5" t="s">
        <v>294</v>
      </c>
      <c r="DK5" t="s">
        <v>295</v>
      </c>
      <c r="DL5" t="s">
        <v>239</v>
      </c>
      <c r="DM5" t="s">
        <v>296</v>
      </c>
      <c r="DN5" t="s">
        <v>297</v>
      </c>
      <c r="DO5" t="s">
        <v>298</v>
      </c>
      <c r="DP5" t="s">
        <v>299</v>
      </c>
      <c r="DQ5" t="s">
        <v>300</v>
      </c>
      <c r="DR5" t="s">
        <v>104</v>
      </c>
      <c r="DS5" t="s">
        <v>105</v>
      </c>
      <c r="DT5" t="s">
        <v>106</v>
      </c>
      <c r="DU5" t="s">
        <v>301</v>
      </c>
      <c r="DV5" t="s">
        <v>302</v>
      </c>
      <c r="DW5" t="s">
        <v>107</v>
      </c>
      <c r="DX5" t="s">
        <v>108</v>
      </c>
      <c r="DY5" t="s">
        <v>303</v>
      </c>
    </row>
    <row r="6" spans="1:164" x14ac:dyDescent="0.2">
      <c r="A6" s="10" t="s">
        <v>304</v>
      </c>
      <c r="B6" s="10" t="s">
        <v>305</v>
      </c>
      <c r="C6" s="10" t="s">
        <v>306</v>
      </c>
      <c r="D6" s="10">
        <f t="shared" si="0"/>
        <v>37</v>
      </c>
      <c r="E6" s="11">
        <v>1E-10</v>
      </c>
      <c r="F6" s="11">
        <v>6.8E-8</v>
      </c>
      <c r="G6" t="s">
        <v>59</v>
      </c>
      <c r="H6" t="s">
        <v>62</v>
      </c>
      <c r="I6" t="s">
        <v>259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69</v>
      </c>
      <c r="P6" t="s">
        <v>71</v>
      </c>
      <c r="Q6" t="s">
        <v>72</v>
      </c>
      <c r="R6" t="s">
        <v>75</v>
      </c>
      <c r="S6" t="s">
        <v>76</v>
      </c>
      <c r="T6" t="s">
        <v>78</v>
      </c>
      <c r="U6" t="s">
        <v>79</v>
      </c>
      <c r="V6" t="s">
        <v>81</v>
      </c>
      <c r="W6" t="s">
        <v>82</v>
      </c>
      <c r="X6" t="s">
        <v>85</v>
      </c>
      <c r="Y6" t="s">
        <v>86</v>
      </c>
      <c r="Z6" t="s">
        <v>88</v>
      </c>
      <c r="AA6" t="s">
        <v>280</v>
      </c>
      <c r="AB6" t="s">
        <v>90</v>
      </c>
      <c r="AC6" t="s">
        <v>193</v>
      </c>
      <c r="AD6" t="s">
        <v>194</v>
      </c>
      <c r="AE6" t="s">
        <v>94</v>
      </c>
      <c r="AF6" t="s">
        <v>210</v>
      </c>
      <c r="AG6" t="s">
        <v>212</v>
      </c>
      <c r="AH6" t="s">
        <v>98</v>
      </c>
      <c r="AI6" t="s">
        <v>100</v>
      </c>
      <c r="AJ6" t="s">
        <v>307</v>
      </c>
      <c r="AK6" t="s">
        <v>308</v>
      </c>
      <c r="AL6" t="s">
        <v>102</v>
      </c>
      <c r="AM6" t="s">
        <v>103</v>
      </c>
      <c r="AN6" t="s">
        <v>104</v>
      </c>
      <c r="AO6" t="s">
        <v>105</v>
      </c>
      <c r="AP6" t="s">
        <v>107</v>
      </c>
      <c r="AQ6" t="s">
        <v>108</v>
      </c>
    </row>
    <row r="7" spans="1:164" x14ac:dyDescent="0.2">
      <c r="A7" s="10" t="s">
        <v>309</v>
      </c>
      <c r="B7" s="10" t="s">
        <v>310</v>
      </c>
      <c r="C7" s="10" t="s">
        <v>306</v>
      </c>
      <c r="D7" s="10">
        <f t="shared" si="0"/>
        <v>60</v>
      </c>
      <c r="E7" s="11">
        <v>2.29E-8</v>
      </c>
      <c r="F7" s="11">
        <v>7.6629999999999993E-6</v>
      </c>
      <c r="G7" t="s">
        <v>311</v>
      </c>
      <c r="H7" t="s">
        <v>128</v>
      </c>
      <c r="I7" t="s">
        <v>312</v>
      </c>
      <c r="J7" t="s">
        <v>313</v>
      </c>
      <c r="K7" t="s">
        <v>132</v>
      </c>
      <c r="L7" t="s">
        <v>133</v>
      </c>
      <c r="M7" t="s">
        <v>140</v>
      </c>
      <c r="N7" t="s">
        <v>314</v>
      </c>
      <c r="O7" t="s">
        <v>315</v>
      </c>
      <c r="P7" t="s">
        <v>316</v>
      </c>
      <c r="Q7" t="s">
        <v>317</v>
      </c>
      <c r="R7" t="s">
        <v>318</v>
      </c>
      <c r="S7" t="s">
        <v>319</v>
      </c>
      <c r="T7" t="s">
        <v>320</v>
      </c>
      <c r="U7" t="s">
        <v>321</v>
      </c>
      <c r="V7" t="s">
        <v>322</v>
      </c>
      <c r="W7" t="s">
        <v>171</v>
      </c>
      <c r="X7" t="s">
        <v>175</v>
      </c>
      <c r="Y7" t="s">
        <v>177</v>
      </c>
      <c r="Z7" t="s">
        <v>178</v>
      </c>
      <c r="AA7" t="s">
        <v>179</v>
      </c>
      <c r="AB7" t="s">
        <v>193</v>
      </c>
      <c r="AC7" t="s">
        <v>197</v>
      </c>
      <c r="AD7" t="s">
        <v>323</v>
      </c>
      <c r="AE7" t="s">
        <v>283</v>
      </c>
      <c r="AF7" t="s">
        <v>324</v>
      </c>
      <c r="AG7" t="s">
        <v>210</v>
      </c>
      <c r="AH7" t="s">
        <v>211</v>
      </c>
      <c r="AI7" t="s">
        <v>325</v>
      </c>
      <c r="AJ7" t="s">
        <v>216</v>
      </c>
      <c r="AK7" t="s">
        <v>217</v>
      </c>
      <c r="AL7" t="s">
        <v>218</v>
      </c>
      <c r="AM7" t="s">
        <v>219</v>
      </c>
      <c r="AN7" t="s">
        <v>220</v>
      </c>
      <c r="AO7" t="s">
        <v>221</v>
      </c>
      <c r="AP7" t="s">
        <v>326</v>
      </c>
      <c r="AQ7" t="s">
        <v>327</v>
      </c>
      <c r="AR7" t="s">
        <v>328</v>
      </c>
      <c r="AS7" t="s">
        <v>288</v>
      </c>
      <c r="AT7" t="s">
        <v>227</v>
      </c>
      <c r="AU7" t="s">
        <v>229</v>
      </c>
      <c r="AV7" t="s">
        <v>231</v>
      </c>
      <c r="AW7" t="s">
        <v>329</v>
      </c>
      <c r="AX7" t="s">
        <v>330</v>
      </c>
      <c r="AY7" t="s">
        <v>331</v>
      </c>
      <c r="AZ7" t="s">
        <v>332</v>
      </c>
      <c r="BA7" t="s">
        <v>237</v>
      </c>
      <c r="BB7" t="s">
        <v>333</v>
      </c>
      <c r="BC7" t="s">
        <v>294</v>
      </c>
      <c r="BD7" t="s">
        <v>239</v>
      </c>
      <c r="BE7" t="s">
        <v>334</v>
      </c>
      <c r="BF7" t="s">
        <v>335</v>
      </c>
      <c r="BG7" t="s">
        <v>240</v>
      </c>
      <c r="BH7" t="s">
        <v>241</v>
      </c>
      <c r="BI7" t="s">
        <v>245</v>
      </c>
      <c r="BJ7" t="s">
        <v>336</v>
      </c>
      <c r="BK7" t="s">
        <v>337</v>
      </c>
      <c r="BL7" t="s">
        <v>250</v>
      </c>
      <c r="BM7" t="s">
        <v>251</v>
      </c>
      <c r="BN7" t="s">
        <v>338</v>
      </c>
    </row>
    <row r="8" spans="1:164" x14ac:dyDescent="0.2">
      <c r="A8" s="10" t="s">
        <v>339</v>
      </c>
      <c r="B8" s="10" t="s">
        <v>340</v>
      </c>
      <c r="C8" s="10" t="s">
        <v>306</v>
      </c>
      <c r="D8" s="10">
        <f t="shared" si="0"/>
        <v>43</v>
      </c>
      <c r="E8" s="11">
        <v>6.1529999999999996E-7</v>
      </c>
      <c r="F8" s="11">
        <v>1.4430000000000001E-4</v>
      </c>
      <c r="G8" t="s">
        <v>62</v>
      </c>
      <c r="H8" t="s">
        <v>132</v>
      </c>
      <c r="I8" t="s">
        <v>341</v>
      </c>
      <c r="J8" t="s">
        <v>342</v>
      </c>
      <c r="K8" t="s">
        <v>67</v>
      </c>
      <c r="L8" t="s">
        <v>140</v>
      </c>
      <c r="M8" t="s">
        <v>343</v>
      </c>
      <c r="N8" t="s">
        <v>266</v>
      </c>
      <c r="O8" t="s">
        <v>319</v>
      </c>
      <c r="P8" t="s">
        <v>344</v>
      </c>
      <c r="Q8" t="s">
        <v>278</v>
      </c>
      <c r="R8" t="s">
        <v>163</v>
      </c>
      <c r="S8" t="s">
        <v>84</v>
      </c>
      <c r="T8" t="s">
        <v>86</v>
      </c>
      <c r="U8" t="s">
        <v>168</v>
      </c>
      <c r="V8" t="s">
        <v>280</v>
      </c>
      <c r="W8" t="s">
        <v>181</v>
      </c>
      <c r="X8" t="s">
        <v>345</v>
      </c>
      <c r="Y8" t="s">
        <v>194</v>
      </c>
      <c r="Z8" t="s">
        <v>197</v>
      </c>
      <c r="AA8" t="s">
        <v>198</v>
      </c>
      <c r="AB8" t="s">
        <v>346</v>
      </c>
      <c r="AC8" t="s">
        <v>347</v>
      </c>
      <c r="AD8" t="s">
        <v>210</v>
      </c>
      <c r="AE8" t="s">
        <v>211</v>
      </c>
      <c r="AF8" t="s">
        <v>212</v>
      </c>
      <c r="AG8" t="s">
        <v>98</v>
      </c>
      <c r="AH8" t="s">
        <v>348</v>
      </c>
      <c r="AI8" t="s">
        <v>100</v>
      </c>
      <c r="AJ8" t="s">
        <v>326</v>
      </c>
      <c r="AK8" t="s">
        <v>349</v>
      </c>
      <c r="AL8" t="s">
        <v>290</v>
      </c>
      <c r="AM8" t="s">
        <v>227</v>
      </c>
      <c r="AN8" t="s">
        <v>350</v>
      </c>
      <c r="AO8" t="s">
        <v>231</v>
      </c>
      <c r="AP8" t="s">
        <v>329</v>
      </c>
      <c r="AQ8" t="s">
        <v>351</v>
      </c>
      <c r="AR8" t="s">
        <v>103</v>
      </c>
      <c r="AS8" t="s">
        <v>238</v>
      </c>
      <c r="AT8" t="s">
        <v>352</v>
      </c>
      <c r="AU8" t="s">
        <v>334</v>
      </c>
      <c r="AV8" t="s">
        <v>353</v>
      </c>
      <c r="AW8" t="s">
        <v>250</v>
      </c>
    </row>
    <row r="9" spans="1:164" x14ac:dyDescent="0.2">
      <c r="A9" s="10" t="s">
        <v>354</v>
      </c>
      <c r="B9" s="10" t="s">
        <v>355</v>
      </c>
      <c r="C9" s="10" t="s">
        <v>306</v>
      </c>
      <c r="D9" s="10">
        <f t="shared" si="0"/>
        <v>19</v>
      </c>
      <c r="E9" s="11">
        <v>1.2279999999999999E-6</v>
      </c>
      <c r="F9" s="11">
        <v>2.5530000000000003E-4</v>
      </c>
      <c r="G9" t="s">
        <v>122</v>
      </c>
      <c r="H9" t="s">
        <v>148</v>
      </c>
      <c r="I9" t="s">
        <v>356</v>
      </c>
      <c r="J9" t="s">
        <v>357</v>
      </c>
      <c r="K9" t="s">
        <v>319</v>
      </c>
      <c r="L9" t="s">
        <v>358</v>
      </c>
      <c r="M9" t="s">
        <v>359</v>
      </c>
      <c r="N9" t="s">
        <v>155</v>
      </c>
      <c r="O9" t="s">
        <v>156</v>
      </c>
      <c r="P9" t="s">
        <v>157</v>
      </c>
      <c r="Q9" t="s">
        <v>158</v>
      </c>
      <c r="R9" t="s">
        <v>159</v>
      </c>
      <c r="S9" t="s">
        <v>160</v>
      </c>
      <c r="T9" t="s">
        <v>95</v>
      </c>
      <c r="U9" t="s">
        <v>360</v>
      </c>
      <c r="V9" t="s">
        <v>361</v>
      </c>
      <c r="W9" t="s">
        <v>333</v>
      </c>
      <c r="X9" t="s">
        <v>362</v>
      </c>
      <c r="Y9" t="s">
        <v>246</v>
      </c>
    </row>
    <row r="10" spans="1:164" x14ac:dyDescent="0.2">
      <c r="A10" s="10" t="s">
        <v>363</v>
      </c>
      <c r="B10" s="10" t="s">
        <v>364</v>
      </c>
      <c r="C10" s="10" t="s">
        <v>111</v>
      </c>
      <c r="D10" s="10">
        <f t="shared" si="0"/>
        <v>87</v>
      </c>
      <c r="E10" s="11">
        <v>5.2599999999999996E-6</v>
      </c>
      <c r="F10" s="11">
        <v>3.5770000000000002E-4</v>
      </c>
      <c r="G10" t="s">
        <v>365</v>
      </c>
      <c r="H10" t="s">
        <v>366</v>
      </c>
      <c r="I10" t="s">
        <v>367</v>
      </c>
      <c r="J10" t="s">
        <v>368</v>
      </c>
      <c r="K10" t="s">
        <v>137</v>
      </c>
      <c r="L10" t="s">
        <v>369</v>
      </c>
      <c r="M10" t="s">
        <v>370</v>
      </c>
      <c r="N10" t="s">
        <v>371</v>
      </c>
      <c r="O10" t="s">
        <v>372</v>
      </c>
      <c r="P10" t="s">
        <v>265</v>
      </c>
      <c r="Q10" t="s">
        <v>143</v>
      </c>
      <c r="R10" t="s">
        <v>144</v>
      </c>
      <c r="S10" t="s">
        <v>145</v>
      </c>
      <c r="T10" t="s">
        <v>146</v>
      </c>
      <c r="U10" t="s">
        <v>147</v>
      </c>
      <c r="V10" t="s">
        <v>373</v>
      </c>
      <c r="W10" t="s">
        <v>374</v>
      </c>
      <c r="X10" t="s">
        <v>149</v>
      </c>
      <c r="Y10" t="s">
        <v>375</v>
      </c>
      <c r="Z10" t="s">
        <v>376</v>
      </c>
      <c r="AA10" t="s">
        <v>150</v>
      </c>
      <c r="AB10" t="s">
        <v>319</v>
      </c>
      <c r="AC10" t="s">
        <v>377</v>
      </c>
      <c r="AD10" t="s">
        <v>378</v>
      </c>
      <c r="AE10" t="s">
        <v>379</v>
      </c>
      <c r="AF10" t="s">
        <v>380</v>
      </c>
      <c r="AG10" t="s">
        <v>381</v>
      </c>
      <c r="AH10" t="s">
        <v>382</v>
      </c>
      <c r="AI10" t="s">
        <v>383</v>
      </c>
      <c r="AJ10" t="s">
        <v>384</v>
      </c>
      <c r="AK10" t="s">
        <v>385</v>
      </c>
      <c r="AL10" t="s">
        <v>386</v>
      </c>
      <c r="AM10" t="s">
        <v>387</v>
      </c>
      <c r="AN10" t="s">
        <v>388</v>
      </c>
      <c r="AO10" t="s">
        <v>389</v>
      </c>
      <c r="AP10" t="s">
        <v>280</v>
      </c>
      <c r="AQ10" t="s">
        <v>390</v>
      </c>
      <c r="AR10" t="s">
        <v>391</v>
      </c>
      <c r="AS10" t="s">
        <v>392</v>
      </c>
      <c r="AT10" t="s">
        <v>184</v>
      </c>
      <c r="AU10" t="s">
        <v>186</v>
      </c>
      <c r="AV10" t="s">
        <v>92</v>
      </c>
      <c r="AW10" t="s">
        <v>192</v>
      </c>
      <c r="AX10" t="s">
        <v>393</v>
      </c>
      <c r="AY10" t="s">
        <v>394</v>
      </c>
      <c r="AZ10" t="s">
        <v>395</v>
      </c>
      <c r="BA10" t="s">
        <v>396</v>
      </c>
      <c r="BB10" t="s">
        <v>207</v>
      </c>
      <c r="BC10" t="s">
        <v>397</v>
      </c>
      <c r="BD10" t="s">
        <v>398</v>
      </c>
      <c r="BE10" t="s">
        <v>325</v>
      </c>
      <c r="BF10" t="s">
        <v>286</v>
      </c>
      <c r="BG10" t="s">
        <v>215</v>
      </c>
      <c r="BH10" t="s">
        <v>326</v>
      </c>
      <c r="BI10" t="s">
        <v>399</v>
      </c>
      <c r="BJ10" t="s">
        <v>400</v>
      </c>
      <c r="BK10" t="s">
        <v>401</v>
      </c>
      <c r="BL10" t="s">
        <v>402</v>
      </c>
      <c r="BM10" t="s">
        <v>403</v>
      </c>
      <c r="BN10" t="s">
        <v>328</v>
      </c>
      <c r="BO10" t="s">
        <v>349</v>
      </c>
      <c r="BP10" t="s">
        <v>404</v>
      </c>
      <c r="BQ10" t="s">
        <v>227</v>
      </c>
      <c r="BR10" t="s">
        <v>405</v>
      </c>
      <c r="BS10" t="s">
        <v>406</v>
      </c>
      <c r="BT10" t="s">
        <v>407</v>
      </c>
      <c r="BU10" t="s">
        <v>408</v>
      </c>
      <c r="BV10" t="s">
        <v>234</v>
      </c>
      <c r="BW10" t="s">
        <v>409</v>
      </c>
      <c r="BX10" t="s">
        <v>410</v>
      </c>
      <c r="BY10" t="s">
        <v>411</v>
      </c>
      <c r="BZ10" t="s">
        <v>412</v>
      </c>
      <c r="CA10" t="s">
        <v>413</v>
      </c>
      <c r="CB10" t="s">
        <v>414</v>
      </c>
      <c r="CC10" t="s">
        <v>415</v>
      </c>
      <c r="CD10" t="s">
        <v>416</v>
      </c>
      <c r="CE10" t="s">
        <v>353</v>
      </c>
      <c r="CF10" t="s">
        <v>417</v>
      </c>
      <c r="CG10" t="s">
        <v>245</v>
      </c>
      <c r="CH10" t="s">
        <v>248</v>
      </c>
      <c r="CI10" t="s">
        <v>418</v>
      </c>
      <c r="CJ10" t="s">
        <v>419</v>
      </c>
      <c r="CK10" t="s">
        <v>420</v>
      </c>
      <c r="CL10" t="s">
        <v>421</v>
      </c>
      <c r="CM10" t="s">
        <v>422</v>
      </c>
      <c r="CN10" t="s">
        <v>423</v>
      </c>
      <c r="CO10" t="s">
        <v>424</v>
      </c>
    </row>
    <row r="11" spans="1:164" x14ac:dyDescent="0.2">
      <c r="A11" s="10" t="s">
        <v>425</v>
      </c>
      <c r="B11" s="10" t="s">
        <v>426</v>
      </c>
      <c r="C11" s="10" t="s">
        <v>111</v>
      </c>
      <c r="D11" s="10">
        <f t="shared" si="0"/>
        <v>15</v>
      </c>
      <c r="E11" s="11">
        <v>6.6170000000000003E-6</v>
      </c>
      <c r="F11" s="11">
        <v>4.3839999999999998E-4</v>
      </c>
      <c r="G11" t="s">
        <v>312</v>
      </c>
      <c r="H11" t="s">
        <v>148</v>
      </c>
      <c r="I11" t="s">
        <v>356</v>
      </c>
      <c r="J11" t="s">
        <v>427</v>
      </c>
      <c r="K11" t="s">
        <v>359</v>
      </c>
      <c r="L11" t="s">
        <v>155</v>
      </c>
      <c r="M11" t="s">
        <v>156</v>
      </c>
      <c r="N11" t="s">
        <v>159</v>
      </c>
      <c r="O11" t="s">
        <v>160</v>
      </c>
      <c r="P11" t="s">
        <v>428</v>
      </c>
      <c r="Q11" t="s">
        <v>203</v>
      </c>
      <c r="R11" t="s">
        <v>95</v>
      </c>
      <c r="S11" t="s">
        <v>215</v>
      </c>
      <c r="T11" t="s">
        <v>414</v>
      </c>
      <c r="U11" t="s">
        <v>423</v>
      </c>
    </row>
    <row r="12" spans="1:164" x14ac:dyDescent="0.2">
      <c r="A12" s="10" t="s">
        <v>429</v>
      </c>
      <c r="B12" s="10" t="s">
        <v>430</v>
      </c>
      <c r="C12" s="10" t="s">
        <v>111</v>
      </c>
      <c r="D12" s="10">
        <f t="shared" si="0"/>
        <v>22</v>
      </c>
      <c r="E12" s="11">
        <v>2.1250000000000002E-5</v>
      </c>
      <c r="F12" s="11">
        <v>1.2769999999999999E-3</v>
      </c>
      <c r="G12" t="s">
        <v>62</v>
      </c>
      <c r="H12" t="s">
        <v>68</v>
      </c>
      <c r="I12" t="s">
        <v>314</v>
      </c>
      <c r="J12" t="s">
        <v>431</v>
      </c>
      <c r="K12" t="s">
        <v>278</v>
      </c>
      <c r="L12" t="s">
        <v>163</v>
      </c>
      <c r="M12" t="s">
        <v>164</v>
      </c>
      <c r="N12" t="s">
        <v>165</v>
      </c>
      <c r="O12" t="s">
        <v>166</v>
      </c>
      <c r="P12" t="s">
        <v>167</v>
      </c>
      <c r="Q12" t="s">
        <v>84</v>
      </c>
      <c r="R12" t="s">
        <v>85</v>
      </c>
      <c r="S12" t="s">
        <v>86</v>
      </c>
      <c r="T12" t="s">
        <v>168</v>
      </c>
      <c r="U12" t="s">
        <v>87</v>
      </c>
      <c r="V12" t="s">
        <v>169</v>
      </c>
      <c r="W12" t="s">
        <v>280</v>
      </c>
      <c r="X12" t="s">
        <v>90</v>
      </c>
      <c r="Y12" t="s">
        <v>210</v>
      </c>
      <c r="Z12" t="s">
        <v>215</v>
      </c>
      <c r="AA12" t="s">
        <v>328</v>
      </c>
      <c r="AB12" t="s">
        <v>432</v>
      </c>
    </row>
    <row r="13" spans="1:164" x14ac:dyDescent="0.2">
      <c r="A13" s="10" t="s">
        <v>433</v>
      </c>
      <c r="B13" s="10" t="s">
        <v>434</v>
      </c>
      <c r="C13" s="10" t="s">
        <v>111</v>
      </c>
      <c r="D13" s="10">
        <f t="shared" si="0"/>
        <v>19</v>
      </c>
      <c r="E13" s="11">
        <v>2.6780000000000001E-5</v>
      </c>
      <c r="F13" s="11">
        <v>1.573E-3</v>
      </c>
      <c r="G13" t="s">
        <v>260</v>
      </c>
      <c r="H13" t="s">
        <v>134</v>
      </c>
      <c r="I13" t="s">
        <v>135</v>
      </c>
      <c r="J13" t="s">
        <v>149</v>
      </c>
      <c r="K13" t="s">
        <v>275</v>
      </c>
      <c r="L13" t="s">
        <v>435</v>
      </c>
      <c r="M13" t="s">
        <v>182</v>
      </c>
      <c r="N13" t="s">
        <v>183</v>
      </c>
      <c r="O13" t="s">
        <v>184</v>
      </c>
      <c r="P13" t="s">
        <v>185</v>
      </c>
      <c r="Q13" t="s">
        <v>186</v>
      </c>
      <c r="R13" t="s">
        <v>189</v>
      </c>
      <c r="S13" t="s">
        <v>92</v>
      </c>
      <c r="T13" t="s">
        <v>436</v>
      </c>
      <c r="U13" t="s">
        <v>437</v>
      </c>
      <c r="V13" t="s">
        <v>438</v>
      </c>
      <c r="W13" t="s">
        <v>439</v>
      </c>
      <c r="X13" t="s">
        <v>235</v>
      </c>
      <c r="Y13" t="s">
        <v>440</v>
      </c>
    </row>
    <row r="14" spans="1:164" x14ac:dyDescent="0.2">
      <c r="A14" s="10" t="s">
        <v>441</v>
      </c>
      <c r="B14" s="10" t="s">
        <v>442</v>
      </c>
      <c r="C14" s="10" t="s">
        <v>58</v>
      </c>
      <c r="D14" s="10">
        <f t="shared" si="0"/>
        <v>150</v>
      </c>
      <c r="E14" s="11">
        <v>6.4729999999999999E-5</v>
      </c>
      <c r="F14" s="11">
        <v>2.5349999999999999E-3</v>
      </c>
      <c r="G14" t="s">
        <v>366</v>
      </c>
      <c r="H14" t="s">
        <v>443</v>
      </c>
      <c r="I14" t="s">
        <v>444</v>
      </c>
      <c r="J14" t="s">
        <v>445</v>
      </c>
      <c r="K14" t="s">
        <v>446</v>
      </c>
      <c r="L14" t="s">
        <v>123</v>
      </c>
      <c r="M14" t="s">
        <v>312</v>
      </c>
      <c r="N14" t="s">
        <v>447</v>
      </c>
      <c r="O14" t="s">
        <v>129</v>
      </c>
      <c r="P14" t="s">
        <v>131</v>
      </c>
      <c r="Q14" t="s">
        <v>313</v>
      </c>
      <c r="R14" t="s">
        <v>448</v>
      </c>
      <c r="S14" t="s">
        <v>449</v>
      </c>
      <c r="T14" t="s">
        <v>450</v>
      </c>
      <c r="U14" t="s">
        <v>451</v>
      </c>
      <c r="V14" t="s">
        <v>342</v>
      </c>
      <c r="W14" t="s">
        <v>137</v>
      </c>
      <c r="X14" t="s">
        <v>67</v>
      </c>
      <c r="Y14" t="s">
        <v>139</v>
      </c>
      <c r="Z14" t="s">
        <v>369</v>
      </c>
      <c r="AA14" t="s">
        <v>452</v>
      </c>
      <c r="AB14" t="s">
        <v>453</v>
      </c>
      <c r="AC14" t="s">
        <v>372</v>
      </c>
      <c r="AD14" t="s">
        <v>145</v>
      </c>
      <c r="AE14" t="s">
        <v>147</v>
      </c>
      <c r="AF14" t="s">
        <v>315</v>
      </c>
      <c r="AG14" t="s">
        <v>71</v>
      </c>
      <c r="AH14" t="s">
        <v>427</v>
      </c>
      <c r="AI14" t="s">
        <v>316</v>
      </c>
      <c r="AJ14" t="s">
        <v>79</v>
      </c>
      <c r="AK14" t="s">
        <v>318</v>
      </c>
      <c r="AL14" t="s">
        <v>150</v>
      </c>
      <c r="AM14" t="s">
        <v>319</v>
      </c>
      <c r="AN14" t="s">
        <v>454</v>
      </c>
      <c r="AO14" t="s">
        <v>455</v>
      </c>
      <c r="AP14" t="s">
        <v>377</v>
      </c>
      <c r="AQ14" t="s">
        <v>378</v>
      </c>
      <c r="AR14" t="s">
        <v>320</v>
      </c>
      <c r="AS14" t="s">
        <v>456</v>
      </c>
      <c r="AT14" t="s">
        <v>457</v>
      </c>
      <c r="AU14" t="s">
        <v>272</v>
      </c>
      <c r="AV14" t="s">
        <v>273</v>
      </c>
      <c r="AW14" t="s">
        <v>458</v>
      </c>
      <c r="AX14" t="s">
        <v>153</v>
      </c>
      <c r="AY14" t="s">
        <v>459</v>
      </c>
      <c r="AZ14" t="s">
        <v>385</v>
      </c>
      <c r="BA14" t="s">
        <v>460</v>
      </c>
      <c r="BB14" t="s">
        <v>386</v>
      </c>
      <c r="BC14" t="s">
        <v>387</v>
      </c>
      <c r="BD14" t="s">
        <v>359</v>
      </c>
      <c r="BE14" t="s">
        <v>461</v>
      </c>
      <c r="BF14" t="s">
        <v>155</v>
      </c>
      <c r="BG14" t="s">
        <v>321</v>
      </c>
      <c r="BH14" t="s">
        <v>462</v>
      </c>
      <c r="BI14" t="s">
        <v>161</v>
      </c>
      <c r="BJ14" t="s">
        <v>388</v>
      </c>
      <c r="BK14" t="s">
        <v>463</v>
      </c>
      <c r="BL14" t="s">
        <v>167</v>
      </c>
      <c r="BM14" t="s">
        <v>84</v>
      </c>
      <c r="BN14" t="s">
        <v>168</v>
      </c>
      <c r="BO14" t="s">
        <v>279</v>
      </c>
      <c r="BP14" t="s">
        <v>322</v>
      </c>
      <c r="BQ14" t="s">
        <v>389</v>
      </c>
      <c r="BR14" t="s">
        <v>464</v>
      </c>
      <c r="BS14" t="s">
        <v>465</v>
      </c>
      <c r="BT14" t="s">
        <v>466</v>
      </c>
      <c r="BU14" t="s">
        <v>175</v>
      </c>
      <c r="BV14" t="s">
        <v>176</v>
      </c>
      <c r="BW14" t="s">
        <v>177</v>
      </c>
      <c r="BX14" t="s">
        <v>178</v>
      </c>
      <c r="BY14" t="s">
        <v>181</v>
      </c>
      <c r="BZ14" t="s">
        <v>345</v>
      </c>
      <c r="CA14" t="s">
        <v>467</v>
      </c>
      <c r="CB14" t="s">
        <v>468</v>
      </c>
      <c r="CC14" t="s">
        <v>191</v>
      </c>
      <c r="CD14" t="s">
        <v>192</v>
      </c>
      <c r="CE14" t="s">
        <v>469</v>
      </c>
      <c r="CF14" t="s">
        <v>194</v>
      </c>
      <c r="CG14" t="s">
        <v>197</v>
      </c>
      <c r="CH14" t="s">
        <v>346</v>
      </c>
      <c r="CI14" t="s">
        <v>393</v>
      </c>
      <c r="CJ14" t="s">
        <v>470</v>
      </c>
      <c r="CK14" t="s">
        <v>283</v>
      </c>
      <c r="CL14" t="s">
        <v>324</v>
      </c>
      <c r="CM14" t="s">
        <v>347</v>
      </c>
      <c r="CN14" t="s">
        <v>398</v>
      </c>
      <c r="CO14" t="s">
        <v>210</v>
      </c>
      <c r="CP14" t="s">
        <v>213</v>
      </c>
      <c r="CQ14" t="s">
        <v>348</v>
      </c>
      <c r="CR14" t="s">
        <v>214</v>
      </c>
      <c r="CS14" t="s">
        <v>471</v>
      </c>
      <c r="CT14" t="s">
        <v>472</v>
      </c>
      <c r="CU14" t="s">
        <v>473</v>
      </c>
      <c r="CV14" t="s">
        <v>286</v>
      </c>
      <c r="CW14" t="s">
        <v>215</v>
      </c>
      <c r="CX14" t="s">
        <v>474</v>
      </c>
      <c r="CY14" t="s">
        <v>216</v>
      </c>
      <c r="CZ14" t="s">
        <v>326</v>
      </c>
      <c r="DA14" t="s">
        <v>475</v>
      </c>
      <c r="DB14" t="s">
        <v>222</v>
      </c>
      <c r="DC14" t="s">
        <v>476</v>
      </c>
      <c r="DD14" t="s">
        <v>400</v>
      </c>
      <c r="DE14" t="s">
        <v>308</v>
      </c>
      <c r="DF14" t="s">
        <v>223</v>
      </c>
      <c r="DG14" t="s">
        <v>224</v>
      </c>
      <c r="DH14" t="s">
        <v>349</v>
      </c>
      <c r="DI14" t="s">
        <v>477</v>
      </c>
      <c r="DJ14" t="s">
        <v>478</v>
      </c>
      <c r="DK14" t="s">
        <v>225</v>
      </c>
      <c r="DL14" t="s">
        <v>226</v>
      </c>
      <c r="DM14" t="s">
        <v>479</v>
      </c>
      <c r="DN14" t="s">
        <v>101</v>
      </c>
      <c r="DO14" t="s">
        <v>350</v>
      </c>
      <c r="DP14" t="s">
        <v>228</v>
      </c>
      <c r="DQ14" t="s">
        <v>229</v>
      </c>
      <c r="DR14" t="s">
        <v>231</v>
      </c>
      <c r="DS14" t="s">
        <v>408</v>
      </c>
      <c r="DT14" t="s">
        <v>480</v>
      </c>
      <c r="DU14" t="s">
        <v>332</v>
      </c>
      <c r="DV14" t="s">
        <v>410</v>
      </c>
      <c r="DW14" t="s">
        <v>411</v>
      </c>
      <c r="DX14" t="s">
        <v>293</v>
      </c>
      <c r="DY14" t="s">
        <v>481</v>
      </c>
      <c r="DZ14" t="s">
        <v>236</v>
      </c>
      <c r="EA14" t="s">
        <v>415</v>
      </c>
      <c r="EB14" t="s">
        <v>482</v>
      </c>
      <c r="EC14" t="s">
        <v>416</v>
      </c>
      <c r="ED14" t="s">
        <v>483</v>
      </c>
      <c r="EE14" t="s">
        <v>296</v>
      </c>
      <c r="EF14" t="s">
        <v>297</v>
      </c>
      <c r="EG14" t="s">
        <v>484</v>
      </c>
      <c r="EH14" t="s">
        <v>334</v>
      </c>
      <c r="EI14" t="s">
        <v>335</v>
      </c>
      <c r="EJ14" t="s">
        <v>240</v>
      </c>
      <c r="EK14" t="s">
        <v>417</v>
      </c>
      <c r="EL14" t="s">
        <v>485</v>
      </c>
      <c r="EM14" t="s">
        <v>245</v>
      </c>
      <c r="EN14" t="s">
        <v>247</v>
      </c>
      <c r="EO14" t="s">
        <v>248</v>
      </c>
      <c r="EP14" t="s">
        <v>486</v>
      </c>
      <c r="EQ14" t="s">
        <v>336</v>
      </c>
      <c r="ER14" t="s">
        <v>487</v>
      </c>
      <c r="ES14" t="s">
        <v>418</v>
      </c>
      <c r="ET14" t="s">
        <v>419</v>
      </c>
      <c r="EU14" t="s">
        <v>107</v>
      </c>
      <c r="EV14" t="s">
        <v>420</v>
      </c>
      <c r="EW14" t="s">
        <v>337</v>
      </c>
      <c r="EX14" t="s">
        <v>250</v>
      </c>
      <c r="EY14" t="s">
        <v>421</v>
      </c>
      <c r="EZ14" t="s">
        <v>422</v>
      </c>
    </row>
    <row r="15" spans="1:164" x14ac:dyDescent="0.2">
      <c r="A15" s="10" t="s">
        <v>488</v>
      </c>
      <c r="B15" s="10" t="s">
        <v>489</v>
      </c>
      <c r="C15" s="10" t="s">
        <v>306</v>
      </c>
      <c r="D15" s="10">
        <f t="shared" si="0"/>
        <v>29</v>
      </c>
      <c r="E15" s="11">
        <v>5.8359999999999997E-5</v>
      </c>
      <c r="F15" s="11">
        <v>6.0099999999999997E-3</v>
      </c>
      <c r="G15" t="s">
        <v>367</v>
      </c>
      <c r="H15" t="s">
        <v>342</v>
      </c>
      <c r="I15" t="s">
        <v>67</v>
      </c>
      <c r="J15" t="s">
        <v>343</v>
      </c>
      <c r="K15" t="s">
        <v>490</v>
      </c>
      <c r="L15" t="s">
        <v>491</v>
      </c>
      <c r="M15" t="s">
        <v>319</v>
      </c>
      <c r="N15" t="s">
        <v>344</v>
      </c>
      <c r="O15" t="s">
        <v>156</v>
      </c>
      <c r="P15" t="s">
        <v>389</v>
      </c>
      <c r="Q15" t="s">
        <v>280</v>
      </c>
      <c r="R15" t="s">
        <v>194</v>
      </c>
      <c r="S15" t="s">
        <v>197</v>
      </c>
      <c r="T15" t="s">
        <v>397</v>
      </c>
      <c r="U15" t="s">
        <v>210</v>
      </c>
      <c r="V15" t="s">
        <v>211</v>
      </c>
      <c r="W15" t="s">
        <v>212</v>
      </c>
      <c r="X15" t="s">
        <v>100</v>
      </c>
      <c r="Y15" t="s">
        <v>326</v>
      </c>
      <c r="Z15" t="s">
        <v>475</v>
      </c>
      <c r="AA15" t="s">
        <v>222</v>
      </c>
      <c r="AB15" t="s">
        <v>476</v>
      </c>
      <c r="AC15" t="s">
        <v>223</v>
      </c>
      <c r="AD15" t="s">
        <v>477</v>
      </c>
      <c r="AE15" t="s">
        <v>226</v>
      </c>
      <c r="AF15" t="s">
        <v>351</v>
      </c>
      <c r="AG15" t="s">
        <v>103</v>
      </c>
      <c r="AH15" t="s">
        <v>238</v>
      </c>
      <c r="AI15" t="s">
        <v>487</v>
      </c>
    </row>
    <row r="16" spans="1:164" x14ac:dyDescent="0.2">
      <c r="A16" s="10" t="s">
        <v>492</v>
      </c>
      <c r="B16" s="10" t="s">
        <v>493</v>
      </c>
      <c r="C16" s="10" t="s">
        <v>58</v>
      </c>
      <c r="D16" s="10">
        <f t="shared" si="0"/>
        <v>30</v>
      </c>
      <c r="E16" s="11">
        <v>2.6469999999999998E-4</v>
      </c>
      <c r="F16" s="11">
        <v>8.1290000000000008E-3</v>
      </c>
      <c r="G16" t="s">
        <v>494</v>
      </c>
      <c r="H16" t="s">
        <v>367</v>
      </c>
      <c r="I16" t="s">
        <v>125</v>
      </c>
      <c r="J16" t="s">
        <v>495</v>
      </c>
      <c r="K16" t="s">
        <v>131</v>
      </c>
      <c r="L16" t="s">
        <v>356</v>
      </c>
      <c r="M16" t="s">
        <v>454</v>
      </c>
      <c r="N16" t="s">
        <v>272</v>
      </c>
      <c r="O16" t="s">
        <v>153</v>
      </c>
      <c r="P16" t="s">
        <v>276</v>
      </c>
      <c r="Q16" t="s">
        <v>177</v>
      </c>
      <c r="R16" t="s">
        <v>91</v>
      </c>
      <c r="S16" t="s">
        <v>323</v>
      </c>
      <c r="T16" t="s">
        <v>496</v>
      </c>
      <c r="U16" t="s">
        <v>397</v>
      </c>
      <c r="V16" t="s">
        <v>217</v>
      </c>
      <c r="W16" t="s">
        <v>220</v>
      </c>
      <c r="X16" t="s">
        <v>401</v>
      </c>
      <c r="Y16" t="s">
        <v>328</v>
      </c>
      <c r="Z16" t="s">
        <v>349</v>
      </c>
      <c r="AA16" t="s">
        <v>497</v>
      </c>
      <c r="AB16" t="s">
        <v>498</v>
      </c>
      <c r="AC16" t="s">
        <v>329</v>
      </c>
      <c r="AD16" t="s">
        <v>412</v>
      </c>
      <c r="AE16" t="s">
        <v>294</v>
      </c>
      <c r="AF16" t="s">
        <v>334</v>
      </c>
      <c r="AG16" t="s">
        <v>245</v>
      </c>
      <c r="AH16" t="s">
        <v>419</v>
      </c>
      <c r="AI16" t="s">
        <v>420</v>
      </c>
      <c r="AJ16" t="s">
        <v>499</v>
      </c>
    </row>
    <row r="17" spans="1:164" x14ac:dyDescent="0.2">
      <c r="A17" s="10" t="s">
        <v>500</v>
      </c>
      <c r="B17" s="10" t="s">
        <v>501</v>
      </c>
      <c r="C17" s="10" t="s">
        <v>58</v>
      </c>
      <c r="D17" s="10">
        <f t="shared" si="0"/>
        <v>158</v>
      </c>
      <c r="E17" s="11">
        <v>3.5419999999999999E-4</v>
      </c>
      <c r="F17" s="11">
        <v>1.017E-2</v>
      </c>
      <c r="G17" t="s">
        <v>502</v>
      </c>
      <c r="H17" t="s">
        <v>112</v>
      </c>
      <c r="I17" t="s">
        <v>113</v>
      </c>
      <c r="J17" t="s">
        <v>114</v>
      </c>
      <c r="K17" t="s">
        <v>115</v>
      </c>
      <c r="L17" t="s">
        <v>120</v>
      </c>
      <c r="M17" t="s">
        <v>121</v>
      </c>
      <c r="N17" t="s">
        <v>503</v>
      </c>
      <c r="O17" t="s">
        <v>60</v>
      </c>
      <c r="P17" t="s">
        <v>504</v>
      </c>
      <c r="Q17" t="s">
        <v>505</v>
      </c>
      <c r="R17" t="s">
        <v>257</v>
      </c>
      <c r="S17" t="s">
        <v>368</v>
      </c>
      <c r="T17" t="s">
        <v>258</v>
      </c>
      <c r="U17" t="s">
        <v>62</v>
      </c>
      <c r="V17" t="s">
        <v>123</v>
      </c>
      <c r="W17" t="s">
        <v>124</v>
      </c>
      <c r="X17" t="s">
        <v>126</v>
      </c>
      <c r="Y17" t="s">
        <v>127</v>
      </c>
      <c r="Z17" t="s">
        <v>259</v>
      </c>
      <c r="AA17" t="s">
        <v>128</v>
      </c>
      <c r="AB17" t="s">
        <v>312</v>
      </c>
      <c r="AC17" t="s">
        <v>133</v>
      </c>
      <c r="AD17" t="s">
        <v>506</v>
      </c>
      <c r="AE17" t="s">
        <v>449</v>
      </c>
      <c r="AF17" t="s">
        <v>507</v>
      </c>
      <c r="AG17" t="s">
        <v>508</v>
      </c>
      <c r="AH17" t="s">
        <v>509</v>
      </c>
      <c r="AI17" t="s">
        <v>510</v>
      </c>
      <c r="AJ17" t="s">
        <v>137</v>
      </c>
      <c r="AK17" t="s">
        <v>314</v>
      </c>
      <c r="AL17" t="s">
        <v>511</v>
      </c>
      <c r="AM17" t="s">
        <v>512</v>
      </c>
      <c r="AN17" t="s">
        <v>513</v>
      </c>
      <c r="AO17" t="s">
        <v>371</v>
      </c>
      <c r="AP17" t="s">
        <v>264</v>
      </c>
      <c r="AQ17" t="s">
        <v>265</v>
      </c>
      <c r="AR17" t="s">
        <v>514</v>
      </c>
      <c r="AS17" t="s">
        <v>148</v>
      </c>
      <c r="AT17" t="s">
        <v>515</v>
      </c>
      <c r="AU17" t="s">
        <v>266</v>
      </c>
      <c r="AV17" t="s">
        <v>374</v>
      </c>
      <c r="AW17" t="s">
        <v>431</v>
      </c>
      <c r="AX17" t="s">
        <v>516</v>
      </c>
      <c r="AY17" t="s">
        <v>517</v>
      </c>
      <c r="AZ17" t="s">
        <v>270</v>
      </c>
      <c r="BA17" t="s">
        <v>379</v>
      </c>
      <c r="BB17" t="s">
        <v>272</v>
      </c>
      <c r="BC17" t="s">
        <v>358</v>
      </c>
      <c r="BD17" t="s">
        <v>518</v>
      </c>
      <c r="BE17" t="s">
        <v>80</v>
      </c>
      <c r="BF17" t="s">
        <v>519</v>
      </c>
      <c r="BG17" t="s">
        <v>273</v>
      </c>
      <c r="BH17" t="s">
        <v>520</v>
      </c>
      <c r="BI17" t="s">
        <v>521</v>
      </c>
      <c r="BJ17" t="s">
        <v>382</v>
      </c>
      <c r="BK17" t="s">
        <v>383</v>
      </c>
      <c r="BL17" t="s">
        <v>522</v>
      </c>
      <c r="BM17" t="s">
        <v>386</v>
      </c>
      <c r="BN17" t="s">
        <v>387</v>
      </c>
      <c r="BO17" t="s">
        <v>156</v>
      </c>
      <c r="BP17" t="s">
        <v>157</v>
      </c>
      <c r="BQ17" t="s">
        <v>159</v>
      </c>
      <c r="BR17" t="s">
        <v>160</v>
      </c>
      <c r="BS17" t="s">
        <v>274</v>
      </c>
      <c r="BT17" t="s">
        <v>276</v>
      </c>
      <c r="BU17" t="s">
        <v>165</v>
      </c>
      <c r="BV17" t="s">
        <v>166</v>
      </c>
      <c r="BW17" t="s">
        <v>85</v>
      </c>
      <c r="BX17" t="s">
        <v>86</v>
      </c>
      <c r="BY17" t="s">
        <v>169</v>
      </c>
      <c r="BZ17" t="s">
        <v>523</v>
      </c>
      <c r="CA17" t="s">
        <v>428</v>
      </c>
      <c r="CB17" t="s">
        <v>464</v>
      </c>
      <c r="CC17" t="s">
        <v>524</v>
      </c>
      <c r="CD17" t="s">
        <v>525</v>
      </c>
      <c r="CE17" t="s">
        <v>175</v>
      </c>
      <c r="CF17" t="s">
        <v>89</v>
      </c>
      <c r="CG17" t="s">
        <v>177</v>
      </c>
      <c r="CH17" t="s">
        <v>526</v>
      </c>
      <c r="CI17" t="s">
        <v>282</v>
      </c>
      <c r="CJ17" t="s">
        <v>182</v>
      </c>
      <c r="CK17" t="s">
        <v>186</v>
      </c>
      <c r="CL17" t="s">
        <v>92</v>
      </c>
      <c r="CM17" t="s">
        <v>527</v>
      </c>
      <c r="CN17" t="s">
        <v>469</v>
      </c>
      <c r="CO17" t="s">
        <v>346</v>
      </c>
      <c r="CP17" t="s">
        <v>203</v>
      </c>
      <c r="CQ17" t="s">
        <v>205</v>
      </c>
      <c r="CR17" t="s">
        <v>395</v>
      </c>
      <c r="CS17" t="s">
        <v>95</v>
      </c>
      <c r="CT17" t="s">
        <v>284</v>
      </c>
      <c r="CU17" t="s">
        <v>360</v>
      </c>
      <c r="CV17" t="s">
        <v>209</v>
      </c>
      <c r="CW17" t="s">
        <v>528</v>
      </c>
      <c r="CX17" t="s">
        <v>97</v>
      </c>
      <c r="CY17" t="s">
        <v>529</v>
      </c>
      <c r="CZ17" t="s">
        <v>325</v>
      </c>
      <c r="DA17" t="s">
        <v>530</v>
      </c>
      <c r="DB17" t="s">
        <v>531</v>
      </c>
      <c r="DC17" t="s">
        <v>532</v>
      </c>
      <c r="DD17" t="s">
        <v>99</v>
      </c>
      <c r="DE17" t="s">
        <v>100</v>
      </c>
      <c r="DF17" t="s">
        <v>217</v>
      </c>
      <c r="DG17" t="s">
        <v>475</v>
      </c>
      <c r="DH17" t="s">
        <v>222</v>
      </c>
      <c r="DI17" t="s">
        <v>476</v>
      </c>
      <c r="DJ17" t="s">
        <v>533</v>
      </c>
      <c r="DK17" t="s">
        <v>534</v>
      </c>
      <c r="DL17" t="s">
        <v>307</v>
      </c>
      <c r="DM17" t="s">
        <v>535</v>
      </c>
      <c r="DN17" t="s">
        <v>536</v>
      </c>
      <c r="DO17" t="s">
        <v>308</v>
      </c>
      <c r="DP17" t="s">
        <v>349</v>
      </c>
      <c r="DQ17" t="s">
        <v>537</v>
      </c>
      <c r="DR17" t="s">
        <v>290</v>
      </c>
      <c r="DS17" t="s">
        <v>538</v>
      </c>
      <c r="DT17" t="s">
        <v>101</v>
      </c>
      <c r="DU17" t="s">
        <v>539</v>
      </c>
      <c r="DV17" t="s">
        <v>405</v>
      </c>
      <c r="DW17" t="s">
        <v>438</v>
      </c>
      <c r="DX17" t="s">
        <v>439</v>
      </c>
      <c r="DY17" t="s">
        <v>540</v>
      </c>
      <c r="DZ17" t="s">
        <v>361</v>
      </c>
      <c r="EA17" t="s">
        <v>351</v>
      </c>
      <c r="EB17" t="s">
        <v>541</v>
      </c>
      <c r="EC17" t="s">
        <v>542</v>
      </c>
      <c r="ED17" t="s">
        <v>543</v>
      </c>
      <c r="EE17" t="s">
        <v>544</v>
      </c>
      <c r="EF17" t="s">
        <v>292</v>
      </c>
      <c r="EG17" t="s">
        <v>545</v>
      </c>
      <c r="EH17" t="s">
        <v>546</v>
      </c>
      <c r="EI17" t="s">
        <v>547</v>
      </c>
      <c r="EJ17" t="s">
        <v>410</v>
      </c>
      <c r="EK17" t="s">
        <v>548</v>
      </c>
      <c r="EL17" t="s">
        <v>293</v>
      </c>
      <c r="EM17" t="s">
        <v>549</v>
      </c>
      <c r="EN17" t="s">
        <v>235</v>
      </c>
      <c r="EO17" t="s">
        <v>236</v>
      </c>
      <c r="EP17" t="s">
        <v>550</v>
      </c>
      <c r="EQ17" t="s">
        <v>294</v>
      </c>
      <c r="ER17" t="s">
        <v>238</v>
      </c>
      <c r="ES17" t="s">
        <v>484</v>
      </c>
      <c r="ET17" t="s">
        <v>362</v>
      </c>
      <c r="EU17" t="s">
        <v>551</v>
      </c>
      <c r="EV17" t="s">
        <v>552</v>
      </c>
      <c r="EW17" t="s">
        <v>553</v>
      </c>
      <c r="EX17" t="s">
        <v>300</v>
      </c>
      <c r="EY17" t="s">
        <v>244</v>
      </c>
      <c r="EZ17" t="s">
        <v>248</v>
      </c>
      <c r="FA17" t="s">
        <v>440</v>
      </c>
      <c r="FB17" t="s">
        <v>301</v>
      </c>
      <c r="FC17" t="s">
        <v>302</v>
      </c>
      <c r="FD17" t="s">
        <v>554</v>
      </c>
      <c r="FE17" t="s">
        <v>432</v>
      </c>
      <c r="FF17" t="s">
        <v>555</v>
      </c>
      <c r="FG17" t="s">
        <v>556</v>
      </c>
      <c r="FH17" t="s">
        <v>422</v>
      </c>
    </row>
    <row r="18" spans="1:164" x14ac:dyDescent="0.2">
      <c r="A18" s="10" t="s">
        <v>557</v>
      </c>
      <c r="B18" s="10" t="s">
        <v>558</v>
      </c>
      <c r="C18" s="10" t="s">
        <v>111</v>
      </c>
      <c r="D18" s="10">
        <f t="shared" si="0"/>
        <v>14</v>
      </c>
      <c r="E18" s="11">
        <v>2.7139999999999998E-4</v>
      </c>
      <c r="F18" s="11">
        <v>1.1469999999999999E-2</v>
      </c>
      <c r="G18" t="s">
        <v>443</v>
      </c>
      <c r="H18" t="s">
        <v>370</v>
      </c>
      <c r="I18" t="s">
        <v>265</v>
      </c>
      <c r="J18" t="s">
        <v>146</v>
      </c>
      <c r="K18" t="s">
        <v>374</v>
      </c>
      <c r="L18" t="s">
        <v>149</v>
      </c>
      <c r="M18" t="s">
        <v>375</v>
      </c>
      <c r="N18" t="s">
        <v>376</v>
      </c>
      <c r="O18" t="s">
        <v>150</v>
      </c>
      <c r="P18" t="s">
        <v>381</v>
      </c>
      <c r="Q18" t="s">
        <v>382</v>
      </c>
      <c r="R18" t="s">
        <v>383</v>
      </c>
      <c r="S18" t="s">
        <v>390</v>
      </c>
      <c r="T18" t="s">
        <v>353</v>
      </c>
    </row>
    <row r="19" spans="1:164" x14ac:dyDescent="0.2">
      <c r="A19" s="10" t="s">
        <v>559</v>
      </c>
      <c r="B19" s="10" t="s">
        <v>560</v>
      </c>
      <c r="C19" s="10" t="s">
        <v>306</v>
      </c>
      <c r="D19" s="10">
        <f t="shared" si="0"/>
        <v>39</v>
      </c>
      <c r="E19" s="11">
        <v>1.327E-4</v>
      </c>
      <c r="F19" s="11">
        <v>1.2189999999999999E-2</v>
      </c>
      <c r="G19" t="s">
        <v>134</v>
      </c>
      <c r="H19" t="s">
        <v>451</v>
      </c>
      <c r="I19" t="s">
        <v>342</v>
      </c>
      <c r="J19" t="s">
        <v>490</v>
      </c>
      <c r="K19" t="s">
        <v>521</v>
      </c>
      <c r="L19" t="s">
        <v>276</v>
      </c>
      <c r="M19" t="s">
        <v>171</v>
      </c>
      <c r="N19" t="s">
        <v>172</v>
      </c>
      <c r="O19" t="s">
        <v>173</v>
      </c>
      <c r="P19" t="s">
        <v>174</v>
      </c>
      <c r="Q19" t="s">
        <v>175</v>
      </c>
      <c r="R19" t="s">
        <v>176</v>
      </c>
      <c r="S19" t="s">
        <v>89</v>
      </c>
      <c r="T19" t="s">
        <v>177</v>
      </c>
      <c r="U19" t="s">
        <v>193</v>
      </c>
      <c r="V19" t="s">
        <v>194</v>
      </c>
      <c r="W19" t="s">
        <v>93</v>
      </c>
      <c r="X19" t="s">
        <v>203</v>
      </c>
      <c r="Y19" t="s">
        <v>561</v>
      </c>
      <c r="Z19" t="s">
        <v>496</v>
      </c>
      <c r="AA19" t="s">
        <v>210</v>
      </c>
      <c r="AB19" t="s">
        <v>531</v>
      </c>
      <c r="AC19" t="s">
        <v>216</v>
      </c>
      <c r="AD19" t="s">
        <v>99</v>
      </c>
      <c r="AE19" t="s">
        <v>100</v>
      </c>
      <c r="AF19" t="s">
        <v>217</v>
      </c>
      <c r="AG19" t="s">
        <v>218</v>
      </c>
      <c r="AH19" t="s">
        <v>288</v>
      </c>
      <c r="AI19" t="s">
        <v>293</v>
      </c>
      <c r="AJ19" t="s">
        <v>236</v>
      </c>
      <c r="AK19" t="s">
        <v>238</v>
      </c>
      <c r="AL19" t="s">
        <v>239</v>
      </c>
      <c r="AM19" t="s">
        <v>296</v>
      </c>
      <c r="AN19" t="s">
        <v>362</v>
      </c>
      <c r="AO19" t="s">
        <v>334</v>
      </c>
      <c r="AP19" t="s">
        <v>240</v>
      </c>
      <c r="AQ19" t="s">
        <v>245</v>
      </c>
      <c r="AR19" t="s">
        <v>248</v>
      </c>
      <c r="AS19" t="s">
        <v>251</v>
      </c>
    </row>
    <row r="20" spans="1:164" x14ac:dyDescent="0.2">
      <c r="A20" s="10" t="s">
        <v>562</v>
      </c>
      <c r="B20" s="10" t="s">
        <v>563</v>
      </c>
      <c r="C20" s="10" t="s">
        <v>58</v>
      </c>
      <c r="D20" s="10">
        <f t="shared" si="0"/>
        <v>42</v>
      </c>
      <c r="E20" s="11">
        <v>4.595E-4</v>
      </c>
      <c r="F20" s="11">
        <v>1.257E-2</v>
      </c>
      <c r="G20" t="s">
        <v>443</v>
      </c>
      <c r="H20" t="s">
        <v>445</v>
      </c>
      <c r="I20" t="s">
        <v>129</v>
      </c>
      <c r="J20" t="s">
        <v>137</v>
      </c>
      <c r="K20" t="s">
        <v>372</v>
      </c>
      <c r="L20" t="s">
        <v>145</v>
      </c>
      <c r="M20" t="s">
        <v>147</v>
      </c>
      <c r="N20" t="s">
        <v>71</v>
      </c>
      <c r="O20" t="s">
        <v>318</v>
      </c>
      <c r="P20" t="s">
        <v>150</v>
      </c>
      <c r="Q20" t="s">
        <v>454</v>
      </c>
      <c r="R20" t="s">
        <v>153</v>
      </c>
      <c r="S20" t="s">
        <v>459</v>
      </c>
      <c r="T20" t="s">
        <v>359</v>
      </c>
      <c r="U20" t="s">
        <v>84</v>
      </c>
      <c r="V20" t="s">
        <v>279</v>
      </c>
      <c r="W20" t="s">
        <v>389</v>
      </c>
      <c r="X20" t="s">
        <v>465</v>
      </c>
      <c r="Y20" t="s">
        <v>178</v>
      </c>
      <c r="Z20" t="s">
        <v>345</v>
      </c>
      <c r="AA20" t="s">
        <v>197</v>
      </c>
      <c r="AB20" t="s">
        <v>393</v>
      </c>
      <c r="AC20" t="s">
        <v>324</v>
      </c>
      <c r="AD20" t="s">
        <v>398</v>
      </c>
      <c r="AE20" t="s">
        <v>286</v>
      </c>
      <c r="AF20" t="s">
        <v>474</v>
      </c>
      <c r="AG20" t="s">
        <v>216</v>
      </c>
      <c r="AH20" t="s">
        <v>308</v>
      </c>
      <c r="AI20" t="s">
        <v>478</v>
      </c>
      <c r="AJ20" t="s">
        <v>479</v>
      </c>
      <c r="AK20" t="s">
        <v>101</v>
      </c>
      <c r="AL20" t="s">
        <v>350</v>
      </c>
      <c r="AM20" t="s">
        <v>480</v>
      </c>
      <c r="AN20" t="s">
        <v>411</v>
      </c>
      <c r="AO20" t="s">
        <v>481</v>
      </c>
      <c r="AP20" t="s">
        <v>296</v>
      </c>
      <c r="AQ20" t="s">
        <v>297</v>
      </c>
      <c r="AR20" t="s">
        <v>334</v>
      </c>
      <c r="AS20" t="s">
        <v>417</v>
      </c>
      <c r="AT20" t="s">
        <v>245</v>
      </c>
      <c r="AU20" t="s">
        <v>336</v>
      </c>
      <c r="AV20" t="s">
        <v>107</v>
      </c>
    </row>
    <row r="21" spans="1:164" x14ac:dyDescent="0.2">
      <c r="A21" s="10" t="s">
        <v>564</v>
      </c>
      <c r="B21" s="10" t="s">
        <v>565</v>
      </c>
      <c r="C21" s="10" t="s">
        <v>306</v>
      </c>
      <c r="D21" s="10">
        <f t="shared" si="0"/>
        <v>18</v>
      </c>
      <c r="E21" s="11">
        <v>1.629E-4</v>
      </c>
      <c r="F21" s="11">
        <v>1.391E-2</v>
      </c>
      <c r="G21" t="s">
        <v>365</v>
      </c>
      <c r="H21" t="s">
        <v>139</v>
      </c>
      <c r="I21" t="s">
        <v>143</v>
      </c>
      <c r="J21" t="s">
        <v>373</v>
      </c>
      <c r="K21" t="s">
        <v>150</v>
      </c>
      <c r="L21" t="s">
        <v>377</v>
      </c>
      <c r="M21" t="s">
        <v>378</v>
      </c>
      <c r="N21" t="s">
        <v>385</v>
      </c>
      <c r="O21" t="s">
        <v>388</v>
      </c>
      <c r="P21" t="s">
        <v>192</v>
      </c>
      <c r="Q21" t="s">
        <v>393</v>
      </c>
      <c r="R21" t="s">
        <v>394</v>
      </c>
      <c r="S21" t="s">
        <v>226</v>
      </c>
      <c r="T21" t="s">
        <v>416</v>
      </c>
      <c r="U21" t="s">
        <v>418</v>
      </c>
      <c r="V21" t="s">
        <v>419</v>
      </c>
      <c r="W21" t="s">
        <v>420</v>
      </c>
      <c r="X21" t="s">
        <v>421</v>
      </c>
    </row>
    <row r="22" spans="1:164" x14ac:dyDescent="0.2">
      <c r="A22" s="10" t="s">
        <v>566</v>
      </c>
      <c r="B22" s="10" t="s">
        <v>567</v>
      </c>
      <c r="C22" s="10" t="s">
        <v>58</v>
      </c>
      <c r="D22" s="10">
        <f t="shared" si="0"/>
        <v>12</v>
      </c>
      <c r="E22" s="11">
        <v>6.7080000000000004E-4</v>
      </c>
      <c r="F22" s="11">
        <v>1.6820000000000002E-2</v>
      </c>
      <c r="G22" t="s">
        <v>505</v>
      </c>
      <c r="H22" t="s">
        <v>449</v>
      </c>
      <c r="I22" t="s">
        <v>510</v>
      </c>
      <c r="J22" t="s">
        <v>137</v>
      </c>
      <c r="K22" t="s">
        <v>264</v>
      </c>
      <c r="L22" t="s">
        <v>266</v>
      </c>
      <c r="M22" t="s">
        <v>374</v>
      </c>
      <c r="N22" t="s">
        <v>160</v>
      </c>
      <c r="O22" t="s">
        <v>325</v>
      </c>
      <c r="P22" t="s">
        <v>475</v>
      </c>
      <c r="Q22" t="s">
        <v>222</v>
      </c>
      <c r="R22" t="s">
        <v>476</v>
      </c>
    </row>
    <row r="23" spans="1:164" x14ac:dyDescent="0.2">
      <c r="A23" s="10" t="s">
        <v>568</v>
      </c>
      <c r="B23" s="10" t="s">
        <v>569</v>
      </c>
      <c r="C23" s="10" t="s">
        <v>306</v>
      </c>
      <c r="D23" s="10">
        <f t="shared" si="0"/>
        <v>5</v>
      </c>
      <c r="E23" s="11">
        <v>2.064E-4</v>
      </c>
      <c r="F23" s="11">
        <v>1.6840000000000001E-2</v>
      </c>
      <c r="G23" t="s">
        <v>128</v>
      </c>
      <c r="H23" t="s">
        <v>531</v>
      </c>
      <c r="I23" t="s">
        <v>293</v>
      </c>
      <c r="J23" t="s">
        <v>549</v>
      </c>
      <c r="K23" t="s">
        <v>570</v>
      </c>
    </row>
    <row r="24" spans="1:164" x14ac:dyDescent="0.2">
      <c r="A24" s="10" t="s">
        <v>571</v>
      </c>
      <c r="B24" s="10" t="s">
        <v>572</v>
      </c>
      <c r="C24" s="10" t="s">
        <v>306</v>
      </c>
      <c r="D24" s="10">
        <f t="shared" si="0"/>
        <v>11</v>
      </c>
      <c r="E24" s="11">
        <v>3.1409999999999999E-4</v>
      </c>
      <c r="F24" s="11">
        <v>2.3550000000000001E-2</v>
      </c>
      <c r="G24" t="s">
        <v>573</v>
      </c>
      <c r="H24" t="s">
        <v>456</v>
      </c>
      <c r="I24" t="s">
        <v>181</v>
      </c>
      <c r="J24" t="s">
        <v>346</v>
      </c>
      <c r="K24" t="s">
        <v>214</v>
      </c>
      <c r="L24" t="s">
        <v>476</v>
      </c>
      <c r="M24" t="s">
        <v>223</v>
      </c>
      <c r="N24" t="s">
        <v>224</v>
      </c>
      <c r="O24" t="s">
        <v>225</v>
      </c>
      <c r="P24" t="s">
        <v>350</v>
      </c>
      <c r="Q24" t="s">
        <v>248</v>
      </c>
    </row>
    <row r="25" spans="1:164" x14ac:dyDescent="0.2">
      <c r="A25" s="10" t="s">
        <v>574</v>
      </c>
      <c r="B25" s="10" t="s">
        <v>575</v>
      </c>
      <c r="C25" s="10" t="s">
        <v>306</v>
      </c>
      <c r="D25" s="10">
        <f t="shared" si="0"/>
        <v>10</v>
      </c>
      <c r="E25" s="11">
        <v>3.6220000000000002E-4</v>
      </c>
      <c r="F25" s="11">
        <v>2.6429999999999999E-2</v>
      </c>
      <c r="G25" t="s">
        <v>368</v>
      </c>
      <c r="H25" t="s">
        <v>511</v>
      </c>
      <c r="I25" t="s">
        <v>512</v>
      </c>
      <c r="J25" t="s">
        <v>163</v>
      </c>
      <c r="K25" t="s">
        <v>84</v>
      </c>
      <c r="L25" t="s">
        <v>85</v>
      </c>
      <c r="M25" t="s">
        <v>86</v>
      </c>
      <c r="N25" t="s">
        <v>168</v>
      </c>
      <c r="O25" t="s">
        <v>88</v>
      </c>
      <c r="P25" t="s">
        <v>428</v>
      </c>
    </row>
    <row r="26" spans="1:164" x14ac:dyDescent="0.2">
      <c r="A26" s="10" t="s">
        <v>576</v>
      </c>
      <c r="B26" s="10" t="s">
        <v>577</v>
      </c>
      <c r="C26" s="10" t="s">
        <v>111</v>
      </c>
      <c r="D26" s="10">
        <f t="shared" si="0"/>
        <v>5</v>
      </c>
      <c r="E26" s="11">
        <v>7.092E-4</v>
      </c>
      <c r="F26" s="11">
        <v>2.777E-2</v>
      </c>
      <c r="G26" t="s">
        <v>155</v>
      </c>
      <c r="H26" t="s">
        <v>156</v>
      </c>
      <c r="I26" t="s">
        <v>159</v>
      </c>
      <c r="J26" t="s">
        <v>160</v>
      </c>
      <c r="K26" t="s">
        <v>578</v>
      </c>
    </row>
    <row r="27" spans="1:164" x14ac:dyDescent="0.2">
      <c r="A27" s="10" t="s">
        <v>579</v>
      </c>
      <c r="B27" s="10" t="s">
        <v>580</v>
      </c>
      <c r="C27" s="10" t="s">
        <v>306</v>
      </c>
      <c r="D27" s="10">
        <f t="shared" si="0"/>
        <v>9</v>
      </c>
      <c r="E27" s="11">
        <v>3.9760000000000002E-4</v>
      </c>
      <c r="F27" s="11">
        <v>2.845E-2</v>
      </c>
      <c r="G27" t="s">
        <v>68</v>
      </c>
      <c r="H27" t="s">
        <v>141</v>
      </c>
      <c r="I27" t="s">
        <v>359</v>
      </c>
      <c r="J27" t="s">
        <v>461</v>
      </c>
      <c r="K27" t="s">
        <v>155</v>
      </c>
      <c r="L27" t="s">
        <v>156</v>
      </c>
      <c r="M27" t="s">
        <v>159</v>
      </c>
      <c r="N27" t="s">
        <v>160</v>
      </c>
      <c r="O27" t="s">
        <v>362</v>
      </c>
    </row>
    <row r="28" spans="1:164" x14ac:dyDescent="0.2">
      <c r="A28" s="10" t="s">
        <v>581</v>
      </c>
      <c r="B28" s="10" t="s">
        <v>582</v>
      </c>
      <c r="C28" s="10" t="s">
        <v>306</v>
      </c>
      <c r="D28" s="10">
        <f t="shared" si="0"/>
        <v>11</v>
      </c>
      <c r="E28" s="11">
        <v>5.7050000000000004E-4</v>
      </c>
      <c r="F28" s="11">
        <v>3.764E-2</v>
      </c>
      <c r="G28" t="s">
        <v>134</v>
      </c>
      <c r="H28" t="s">
        <v>453</v>
      </c>
      <c r="I28" t="s">
        <v>147</v>
      </c>
      <c r="J28" t="s">
        <v>315</v>
      </c>
      <c r="K28" t="s">
        <v>323</v>
      </c>
      <c r="L28" t="s">
        <v>286</v>
      </c>
      <c r="M28" t="s">
        <v>307</v>
      </c>
      <c r="N28" t="s">
        <v>349</v>
      </c>
      <c r="O28" t="s">
        <v>404</v>
      </c>
      <c r="P28" t="s">
        <v>226</v>
      </c>
      <c r="Q28" t="s">
        <v>351</v>
      </c>
    </row>
    <row r="29" spans="1:164" x14ac:dyDescent="0.2">
      <c r="A29" s="10" t="s">
        <v>583</v>
      </c>
      <c r="B29" s="10" t="s">
        <v>584</v>
      </c>
      <c r="C29" s="10" t="s">
        <v>111</v>
      </c>
      <c r="D29" s="10">
        <f t="shared" si="0"/>
        <v>15</v>
      </c>
      <c r="E29" s="11">
        <v>1.165E-3</v>
      </c>
      <c r="F29" s="11">
        <v>4.181E-2</v>
      </c>
      <c r="G29" t="s">
        <v>507</v>
      </c>
      <c r="H29" t="s">
        <v>508</v>
      </c>
      <c r="I29" t="s">
        <v>585</v>
      </c>
      <c r="J29" t="s">
        <v>264</v>
      </c>
      <c r="K29" t="s">
        <v>586</v>
      </c>
      <c r="L29" t="s">
        <v>468</v>
      </c>
      <c r="M29" t="s">
        <v>587</v>
      </c>
      <c r="N29" t="s">
        <v>588</v>
      </c>
      <c r="O29" t="s">
        <v>476</v>
      </c>
      <c r="P29" t="s">
        <v>551</v>
      </c>
      <c r="Q29" t="s">
        <v>486</v>
      </c>
      <c r="R29" t="s">
        <v>336</v>
      </c>
      <c r="S29" t="s">
        <v>589</v>
      </c>
      <c r="T29" t="s">
        <v>487</v>
      </c>
      <c r="U29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A. KO terms</vt:lpstr>
      <vt:lpstr>B. GO terms</vt:lpstr>
    </vt:vector>
  </TitlesOfParts>
  <Manager/>
  <Company>The University of Liverpool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Jackson, Andrew [apj1979]</dc:creator>
  <cp:keywords/>
  <dc:description/>
  <cp:lastModifiedBy>Kika</cp:lastModifiedBy>
  <cp:revision/>
  <dcterms:created xsi:type="dcterms:W3CDTF">2020-10-16T19:15:30Z</dcterms:created>
  <dcterms:modified xsi:type="dcterms:W3CDTF">2023-05-02T08:55:31Z</dcterms:modified>
  <cp:category/>
  <cp:contentStatus/>
</cp:coreProperties>
</file>